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ables/table1.xml" ContentType="application/vnd.openxmlformats-officedocument.spreadsheetml.table+xml"/>
  <Override PartName="/docProps/app.xml" ContentType="application/vnd.openxmlformats-officedocument.extended-properties+xml"/>
  <Override PartName="/docProps/core.xml" ContentType="application/vnd.openxmlformats-package.core-properties+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A292B621-B5A1-B14C-A20D-2864211D9B87}" xr6:coauthVersionLast="36" xr6:coauthVersionMax="36" xr10:uidLastSave="{00000000-0000-0000-0000-000000000000}"/>
  <bookViews>
    <workbookView xWindow="0" yWindow="460" windowWidth="20740" windowHeight="11040" activeTab="3" xr2:uid="{00000000-000D-0000-FFFF-FFFF00000000}"/>
  </bookViews>
  <sheets>
    <sheet name="RETROSPECTIVO ALCANCE II CICLO" sheetId="18" r:id="rId1"/>
    <sheet name="INFORME GESTION" sheetId="3" state="hidden" r:id="rId2"/>
    <sheet name="LISTA DESPLEGABLES " sheetId="2" state="hidden" r:id="rId3"/>
    <sheet name="RETROSPECTIVO" sheetId="1" r:id="rId4"/>
    <sheet name="CAMPO" sheetId="13" r:id="rId5"/>
    <sheet name="GUIA" sheetId="17" r:id="rId6"/>
  </sheets>
  <externalReferences>
    <externalReference r:id="rId7"/>
  </externalReferences>
  <definedNames>
    <definedName name="_xlnm._FilterDatabase" localSheetId="4" hidden="1">CAMPO!$AC$13:$AC$13</definedName>
    <definedName name="_xlnm._FilterDatabase" localSheetId="1" hidden="1">'INFORME GESTION'!$B$2:$O$216</definedName>
    <definedName name="_xlnm._FilterDatabase" localSheetId="3" hidden="1">RETROSPECTIVO!$AC$13:$AC$13</definedName>
    <definedName name="_xlnm._FilterDatabase" localSheetId="0" hidden="1">'RETROSPECTIVO ALCANCE II CICLO'!$AC$13:$AC$13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18" l="1"/>
  <c r="I14" i="18"/>
  <c r="K14" i="18"/>
  <c r="M14" i="18"/>
  <c r="N14" i="18"/>
  <c r="O14" i="18"/>
  <c r="S14" i="18"/>
  <c r="X14" i="18"/>
  <c r="AA14" i="18"/>
  <c r="F15" i="18"/>
  <c r="G15" i="18" s="1"/>
  <c r="F16" i="18"/>
  <c r="H16" i="18" s="1"/>
  <c r="F239" i="18"/>
  <c r="F238" i="18"/>
  <c r="K238" i="18" s="1"/>
  <c r="F237" i="18"/>
  <c r="F236" i="18"/>
  <c r="F235" i="18"/>
  <c r="K235" i="18" s="1"/>
  <c r="F234" i="18"/>
  <c r="K234" i="18" s="1"/>
  <c r="F233" i="18"/>
  <c r="F232" i="18"/>
  <c r="K232" i="18" s="1"/>
  <c r="F231" i="18"/>
  <c r="K231" i="18" s="1"/>
  <c r="F230" i="18"/>
  <c r="K230" i="18" s="1"/>
  <c r="F229" i="18"/>
  <c r="F228" i="18"/>
  <c r="F227" i="18"/>
  <c r="F226" i="18"/>
  <c r="K226" i="18" s="1"/>
  <c r="F225" i="18"/>
  <c r="F224" i="18"/>
  <c r="F223" i="18"/>
  <c r="K223" i="18" s="1"/>
  <c r="F222" i="18"/>
  <c r="F221" i="18"/>
  <c r="F220" i="18"/>
  <c r="K220" i="18" s="1"/>
  <c r="F219" i="18"/>
  <c r="K219" i="18" s="1"/>
  <c r="F218" i="18"/>
  <c r="F217" i="18"/>
  <c r="F216" i="18"/>
  <c r="F215" i="18"/>
  <c r="K215" i="18" s="1"/>
  <c r="F214" i="18"/>
  <c r="K214" i="18" s="1"/>
  <c r="F213" i="18"/>
  <c r="K213" i="18" s="1"/>
  <c r="F212" i="18"/>
  <c r="F211" i="18"/>
  <c r="F210" i="18"/>
  <c r="F209" i="18"/>
  <c r="F208" i="18"/>
  <c r="K208" i="18" s="1"/>
  <c r="F207" i="18"/>
  <c r="F206" i="18"/>
  <c r="K206" i="18" s="1"/>
  <c r="F205" i="18"/>
  <c r="K205" i="18" s="1"/>
  <c r="F204" i="18"/>
  <c r="F203" i="18"/>
  <c r="K203" i="18" s="1"/>
  <c r="F202" i="18"/>
  <c r="F201" i="18"/>
  <c r="F200" i="18"/>
  <c r="K200" i="18" s="1"/>
  <c r="F199" i="18"/>
  <c r="F198" i="18"/>
  <c r="K198" i="18" s="1"/>
  <c r="F197" i="18"/>
  <c r="F196" i="18"/>
  <c r="F195" i="18"/>
  <c r="F194" i="18"/>
  <c r="K194" i="18" s="1"/>
  <c r="F193" i="18"/>
  <c r="F192" i="18"/>
  <c r="F191" i="18"/>
  <c r="F190" i="18"/>
  <c r="F189" i="18"/>
  <c r="K189" i="18" s="1"/>
  <c r="F188" i="18"/>
  <c r="F187" i="18"/>
  <c r="K187" i="18" s="1"/>
  <c r="F186" i="18"/>
  <c r="K186" i="18" s="1"/>
  <c r="F185" i="18"/>
  <c r="F184" i="18"/>
  <c r="F183" i="18"/>
  <c r="K183" i="18" s="1"/>
  <c r="F182" i="18"/>
  <c r="K182" i="18" s="1"/>
  <c r="F181" i="18"/>
  <c r="K181" i="18" s="1"/>
  <c r="F180" i="18"/>
  <c r="F179" i="18"/>
  <c r="K179" i="18" s="1"/>
  <c r="F178" i="18"/>
  <c r="K178" i="18" s="1"/>
  <c r="F177" i="18"/>
  <c r="F176" i="18"/>
  <c r="F175" i="18"/>
  <c r="F174" i="18"/>
  <c r="F173" i="18"/>
  <c r="K173" i="18" s="1"/>
  <c r="F172" i="18"/>
  <c r="K172" i="18" s="1"/>
  <c r="F171" i="18"/>
  <c r="K171" i="18" s="1"/>
  <c r="F170" i="18"/>
  <c r="F169" i="18"/>
  <c r="F168" i="18"/>
  <c r="F167" i="18"/>
  <c r="F166" i="18"/>
  <c r="F165" i="18"/>
  <c r="F164" i="18"/>
  <c r="K164" i="18" s="1"/>
  <c r="F163" i="18"/>
  <c r="K163" i="18" s="1"/>
  <c r="F162" i="18"/>
  <c r="F161" i="18"/>
  <c r="F160" i="18"/>
  <c r="F159" i="18"/>
  <c r="F158" i="18"/>
  <c r="K158" i="18" s="1"/>
  <c r="F157" i="18"/>
  <c r="F156" i="18"/>
  <c r="K156" i="18" s="1"/>
  <c r="F155" i="18"/>
  <c r="F154" i="18"/>
  <c r="F153" i="18"/>
  <c r="K153" i="18" s="1"/>
  <c r="F152" i="18"/>
  <c r="F151" i="18"/>
  <c r="F150" i="18"/>
  <c r="F149" i="18"/>
  <c r="K149" i="18" s="1"/>
  <c r="F148" i="18"/>
  <c r="F147" i="18"/>
  <c r="K147" i="18" s="1"/>
  <c r="F146" i="18"/>
  <c r="F145" i="18"/>
  <c r="F144" i="18"/>
  <c r="F143" i="18"/>
  <c r="K143" i="18" s="1"/>
  <c r="F142" i="18"/>
  <c r="K142" i="18" s="1"/>
  <c r="F141" i="18"/>
  <c r="F140" i="18"/>
  <c r="K140" i="18" s="1"/>
  <c r="F139" i="18"/>
  <c r="F138" i="18"/>
  <c r="K138" i="18" s="1"/>
  <c r="F137" i="18"/>
  <c r="K137" i="18" s="1"/>
  <c r="F136" i="18"/>
  <c r="F135" i="18"/>
  <c r="F134" i="18"/>
  <c r="F133" i="18"/>
  <c r="K133" i="18" s="1"/>
  <c r="F132" i="18"/>
  <c r="K132" i="18" s="1"/>
  <c r="F131" i="18"/>
  <c r="F130" i="18"/>
  <c r="K130" i="18" s="1"/>
  <c r="F129" i="18"/>
  <c r="F128" i="18"/>
  <c r="F127" i="18"/>
  <c r="F126" i="18"/>
  <c r="K126" i="18" s="1"/>
  <c r="F125" i="18"/>
  <c r="K125" i="18" s="1"/>
  <c r="F124" i="18"/>
  <c r="K124" i="18" s="1"/>
  <c r="F123" i="18"/>
  <c r="K123" i="18" s="1"/>
  <c r="F122" i="18"/>
  <c r="F121" i="18"/>
  <c r="K121" i="18" s="1"/>
  <c r="F120" i="18"/>
  <c r="F119" i="18"/>
  <c r="F118" i="18"/>
  <c r="F117" i="18"/>
  <c r="F116" i="18"/>
  <c r="K116" i="18" s="1"/>
  <c r="F115" i="18"/>
  <c r="F114" i="18"/>
  <c r="F113" i="18"/>
  <c r="F112" i="18"/>
  <c r="F111" i="18"/>
  <c r="F110" i="18"/>
  <c r="F109" i="18"/>
  <c r="F108" i="18"/>
  <c r="K108" i="18" s="1"/>
  <c r="F107" i="18"/>
  <c r="K107" i="18" s="1"/>
  <c r="F106" i="18"/>
  <c r="F105" i="18"/>
  <c r="F104" i="18"/>
  <c r="F103" i="18"/>
  <c r="F102" i="18"/>
  <c r="K102" i="18" s="1"/>
  <c r="F101" i="18"/>
  <c r="K101" i="18" s="1"/>
  <c r="F100" i="18"/>
  <c r="K100" i="18" s="1"/>
  <c r="F99" i="18"/>
  <c r="K99" i="18" s="1"/>
  <c r="F98" i="18"/>
  <c r="F97" i="18"/>
  <c r="F96" i="18"/>
  <c r="K96" i="18" s="1"/>
  <c r="F95" i="18"/>
  <c r="F94" i="18"/>
  <c r="K94" i="18" s="1"/>
  <c r="F93" i="18"/>
  <c r="K93" i="18" s="1"/>
  <c r="F92" i="18"/>
  <c r="K92" i="18" s="1"/>
  <c r="F91" i="18"/>
  <c r="F90" i="18"/>
  <c r="F89" i="18"/>
  <c r="K89" i="18" s="1"/>
  <c r="F88" i="18"/>
  <c r="F87" i="18"/>
  <c r="K87" i="18" s="1"/>
  <c r="F86" i="18"/>
  <c r="K86" i="18" s="1"/>
  <c r="F85" i="18"/>
  <c r="F84" i="18"/>
  <c r="K84" i="18" s="1"/>
  <c r="F83" i="18"/>
  <c r="K83" i="18" s="1"/>
  <c r="F82" i="18"/>
  <c r="F81" i="18"/>
  <c r="K81" i="18" s="1"/>
  <c r="F80" i="18"/>
  <c r="F79" i="18"/>
  <c r="F78" i="18"/>
  <c r="K78" i="18" s="1"/>
  <c r="F77" i="18"/>
  <c r="F76" i="18"/>
  <c r="F75" i="18"/>
  <c r="F74" i="18"/>
  <c r="K74" i="18" s="1"/>
  <c r="F73" i="18"/>
  <c r="K73" i="18" s="1"/>
  <c r="F72" i="18"/>
  <c r="K72" i="18" s="1"/>
  <c r="F71" i="18"/>
  <c r="F70" i="18"/>
  <c r="F69" i="18"/>
  <c r="K69" i="18" s="1"/>
  <c r="F68" i="18"/>
  <c r="F67" i="18"/>
  <c r="K67" i="18" s="1"/>
  <c r="F66" i="18"/>
  <c r="K66" i="18" s="1"/>
  <c r="F65" i="18"/>
  <c r="K65" i="18" s="1"/>
  <c r="F64" i="18"/>
  <c r="K64" i="18" s="1"/>
  <c r="F63" i="18"/>
  <c r="K63" i="18" s="1"/>
  <c r="F62" i="18"/>
  <c r="F61" i="18"/>
  <c r="F60" i="18"/>
  <c r="F59" i="18"/>
  <c r="F58" i="18"/>
  <c r="F57" i="18"/>
  <c r="K57" i="18" s="1"/>
  <c r="F56" i="18"/>
  <c r="K56" i="18" s="1"/>
  <c r="F55" i="18"/>
  <c r="K55" i="18" s="1"/>
  <c r="F54" i="18"/>
  <c r="F53" i="18"/>
  <c r="F52" i="18"/>
  <c r="F51" i="18"/>
  <c r="F50" i="18"/>
  <c r="K50" i="18" s="1"/>
  <c r="F49" i="18"/>
  <c r="K49" i="18" s="1"/>
  <c r="F48" i="18"/>
  <c r="K48" i="18" s="1"/>
  <c r="F47" i="18"/>
  <c r="F46" i="18"/>
  <c r="F45" i="18"/>
  <c r="F44" i="18"/>
  <c r="F43" i="18"/>
  <c r="K43" i="18" s="1"/>
  <c r="F42" i="18"/>
  <c r="K42" i="18" s="1"/>
  <c r="F41" i="18"/>
  <c r="F40" i="18"/>
  <c r="K40" i="18" s="1"/>
  <c r="F39" i="18"/>
  <c r="F38" i="18"/>
  <c r="F37" i="18"/>
  <c r="K37" i="18" s="1"/>
  <c r="F36" i="18"/>
  <c r="F35" i="18"/>
  <c r="F34" i="18"/>
  <c r="F33" i="18"/>
  <c r="F32" i="18"/>
  <c r="F31" i="18"/>
  <c r="K31" i="18" s="1"/>
  <c r="F30" i="18"/>
  <c r="K30" i="18" s="1"/>
  <c r="F29" i="18"/>
  <c r="K29" i="18" s="1"/>
  <c r="F28" i="18"/>
  <c r="F27" i="18"/>
  <c r="K27" i="18" s="1"/>
  <c r="F26" i="18"/>
  <c r="K26" i="18" s="1"/>
  <c r="F25" i="18"/>
  <c r="K25" i="18" s="1"/>
  <c r="F24" i="18"/>
  <c r="K24" i="18" s="1"/>
  <c r="F23" i="18"/>
  <c r="F22" i="18"/>
  <c r="F21" i="18"/>
  <c r="K21" i="18" s="1"/>
  <c r="F20" i="18"/>
  <c r="F19" i="18"/>
  <c r="F18" i="18"/>
  <c r="K18" i="18" s="1"/>
  <c r="F17" i="18"/>
  <c r="K17" i="18" s="1"/>
  <c r="Z12" i="18"/>
  <c r="V12" i="18"/>
  <c r="G16" i="18" l="1"/>
  <c r="K15" i="18"/>
  <c r="K16" i="18"/>
  <c r="I15" i="18"/>
  <c r="I16" i="18"/>
  <c r="H15" i="18"/>
  <c r="K33" i="18"/>
  <c r="K176" i="18"/>
  <c r="K47" i="18"/>
  <c r="K202" i="18"/>
  <c r="K82" i="18"/>
  <c r="K229" i="18"/>
  <c r="K148" i="18"/>
  <c r="K161" i="18"/>
  <c r="K90" i="18"/>
  <c r="K184" i="18"/>
  <c r="K218" i="18"/>
  <c r="K75" i="18"/>
  <c r="K135" i="18"/>
  <c r="K46" i="18"/>
  <c r="K221" i="18"/>
  <c r="K71" i="18"/>
  <c r="K122" i="18"/>
  <c r="K95" i="18"/>
  <c r="K157" i="18"/>
  <c r="K155" i="18"/>
  <c r="K115" i="18"/>
  <c r="K237" i="18"/>
  <c r="K199" i="18"/>
  <c r="K210" i="18"/>
  <c r="K80" i="18"/>
  <c r="K45" i="18"/>
  <c r="K159" i="18"/>
  <c r="K197" i="18"/>
  <c r="K34" i="18"/>
  <c r="K32" i="18"/>
  <c r="K41" i="18"/>
  <c r="K53" i="18"/>
  <c r="K62" i="18"/>
  <c r="K76" i="18"/>
  <c r="K134" i="18"/>
  <c r="K169" i="18"/>
  <c r="K192" i="18"/>
  <c r="K85" i="18"/>
  <c r="K91" i="18"/>
  <c r="K216" i="18"/>
  <c r="K106" i="18"/>
  <c r="K136" i="18"/>
  <c r="K36" i="18"/>
  <c r="K146" i="18"/>
  <c r="K195" i="18"/>
  <c r="K23" i="18"/>
  <c r="K59" i="18"/>
  <c r="K110" i="18"/>
  <c r="K20" i="18"/>
  <c r="K52" i="18"/>
  <c r="K68" i="18"/>
  <c r="K39" i="18"/>
  <c r="K58" i="18"/>
  <c r="K77" i="18"/>
  <c r="K22" i="18"/>
  <c r="K38" i="18"/>
  <c r="K54" i="18"/>
  <c r="K70" i="18"/>
  <c r="K98" i="18"/>
  <c r="K113" i="18"/>
  <c r="K236" i="18"/>
  <c r="K222" i="18"/>
  <c r="K19" i="18"/>
  <c r="K28" i="18"/>
  <c r="K35" i="18"/>
  <c r="K44" i="18"/>
  <c r="K51" i="18"/>
  <c r="K79" i="18"/>
  <c r="K111" i="18"/>
  <c r="K119" i="18"/>
  <c r="K60" i="18"/>
  <c r="K103" i="18"/>
  <c r="K105" i="18"/>
  <c r="K174" i="18"/>
  <c r="K131" i="18"/>
  <c r="K204" i="18"/>
  <c r="K207" i="18"/>
  <c r="K61" i="18"/>
  <c r="K117" i="18"/>
  <c r="K145" i="18"/>
  <c r="K170" i="18"/>
  <c r="K190" i="18"/>
  <c r="K191" i="18"/>
  <c r="K88" i="18"/>
  <c r="K97" i="18"/>
  <c r="K104" i="18"/>
  <c r="K112" i="18"/>
  <c r="K129" i="18"/>
  <c r="K175" i="18"/>
  <c r="K109" i="18"/>
  <c r="K127" i="18"/>
  <c r="K196" i="18"/>
  <c r="K114" i="18"/>
  <c r="K118" i="18"/>
  <c r="K139" i="18"/>
  <c r="K162" i="18"/>
  <c r="K120" i="18"/>
  <c r="K128" i="18"/>
  <c r="K151" i="18"/>
  <c r="K224" i="18"/>
  <c r="K152" i="18"/>
  <c r="K166" i="18"/>
  <c r="K227" i="18"/>
  <c r="K144" i="18"/>
  <c r="K150" i="18"/>
  <c r="K167" i="18"/>
  <c r="K212" i="18"/>
  <c r="K211" i="18"/>
  <c r="K225" i="18"/>
  <c r="K165" i="18"/>
  <c r="K168" i="18"/>
  <c r="K141" i="18"/>
  <c r="K154" i="18"/>
  <c r="K180" i="18"/>
  <c r="K193" i="18"/>
  <c r="K209" i="18"/>
  <c r="K228" i="18"/>
  <c r="K160" i="18"/>
  <c r="K177" i="18"/>
  <c r="K188" i="18"/>
  <c r="K239" i="18"/>
  <c r="K185" i="18"/>
  <c r="K201" i="18"/>
  <c r="K217" i="18"/>
  <c r="K233" i="18"/>
  <c r="M16" i="18" l="1"/>
  <c r="S16" i="18" s="1"/>
  <c r="X16" i="18" s="1"/>
  <c r="AA16" i="18" s="1"/>
  <c r="N16" i="18"/>
  <c r="O16" i="18"/>
  <c r="M15" i="18"/>
  <c r="S15" i="18" s="1"/>
  <c r="X15" i="18" s="1"/>
  <c r="AA15" i="18" s="1"/>
  <c r="N15" i="18"/>
  <c r="O15" i="18"/>
  <c r="D216" i="3"/>
  <c r="H216" i="3" s="1"/>
  <c r="D215" i="3"/>
  <c r="H215" i="3" s="1"/>
  <c r="D210" i="3"/>
  <c r="H210" i="3" s="1"/>
  <c r="D209" i="3"/>
  <c r="H209" i="3" s="1"/>
  <c r="D208" i="3"/>
  <c r="H208" i="3" s="1"/>
  <c r="D207" i="3"/>
  <c r="H207" i="3" s="1"/>
  <c r="D204" i="3"/>
  <c r="H204" i="3" s="1"/>
  <c r="D202" i="3"/>
  <c r="H202" i="3" s="1"/>
  <c r="D201" i="3"/>
  <c r="H201" i="3" s="1"/>
  <c r="D200" i="3"/>
  <c r="H200" i="3" s="1"/>
  <c r="D199" i="3"/>
  <c r="H199" i="3" s="1"/>
  <c r="D194" i="3"/>
  <c r="H194" i="3" s="1"/>
  <c r="D193" i="3"/>
  <c r="H193" i="3" s="1"/>
  <c r="D192" i="3"/>
  <c r="H192" i="3" s="1"/>
  <c r="D191" i="3"/>
  <c r="H191" i="3" s="1"/>
  <c r="D187" i="3"/>
  <c r="H187" i="3" s="1"/>
  <c r="D186" i="3"/>
  <c r="H186" i="3" s="1"/>
  <c r="D185" i="3"/>
  <c r="H185" i="3" s="1"/>
  <c r="D184" i="3"/>
  <c r="H184" i="3" s="1"/>
  <c r="D183" i="3"/>
  <c r="H183" i="3" s="1"/>
  <c r="D179" i="3"/>
  <c r="H179" i="3" s="1"/>
  <c r="D178" i="3"/>
  <c r="H178" i="3" s="1"/>
  <c r="D177" i="3"/>
  <c r="H177" i="3" s="1"/>
  <c r="D176" i="3"/>
  <c r="H176" i="3" s="1"/>
  <c r="D175" i="3"/>
  <c r="H175" i="3" s="1"/>
  <c r="D171" i="3"/>
  <c r="H171" i="3" s="1"/>
  <c r="D170" i="3"/>
  <c r="H170" i="3" s="1"/>
  <c r="D169" i="3"/>
  <c r="H169" i="3" s="1"/>
  <c r="D168" i="3"/>
  <c r="H168" i="3" s="1"/>
  <c r="D167" i="3"/>
  <c r="H167" i="3" s="1"/>
  <c r="D164" i="3"/>
  <c r="H164" i="3" s="1"/>
  <c r="D162" i="3"/>
  <c r="H162" i="3" s="1"/>
  <c r="D161" i="3"/>
  <c r="H161" i="3" s="1"/>
  <c r="D160" i="3"/>
  <c r="H160" i="3" s="1"/>
  <c r="D159" i="3"/>
  <c r="H159" i="3" s="1"/>
  <c r="D155" i="3"/>
  <c r="H155" i="3" s="1"/>
  <c r="D154" i="3"/>
  <c r="H154" i="3" s="1"/>
  <c r="D153" i="3"/>
  <c r="H153" i="3" s="1"/>
  <c r="D152" i="3"/>
  <c r="H152" i="3" s="1"/>
  <c r="D151" i="3"/>
  <c r="H151" i="3" s="1"/>
  <c r="D146" i="3"/>
  <c r="H146" i="3" s="1"/>
  <c r="D145" i="3"/>
  <c r="H145" i="3" s="1"/>
  <c r="D144" i="3"/>
  <c r="H144" i="3" s="1"/>
  <c r="D143" i="3"/>
  <c r="H143" i="3" s="1"/>
  <c r="D141" i="3"/>
  <c r="H141" i="3" s="1"/>
  <c r="D142" i="3"/>
  <c r="H142" i="3" s="1"/>
  <c r="D147" i="3"/>
  <c r="H147" i="3" s="1"/>
  <c r="D148" i="3"/>
  <c r="H148" i="3" s="1"/>
  <c r="D149" i="3"/>
  <c r="H149" i="3" s="1"/>
  <c r="D150" i="3"/>
  <c r="H150" i="3" s="1"/>
  <c r="D156" i="3"/>
  <c r="H156" i="3" s="1"/>
  <c r="D157" i="3"/>
  <c r="H157" i="3" s="1"/>
  <c r="D158" i="3"/>
  <c r="H158" i="3" s="1"/>
  <c r="D163" i="3"/>
  <c r="H163" i="3" s="1"/>
  <c r="D165" i="3"/>
  <c r="H165" i="3" s="1"/>
  <c r="D166" i="3"/>
  <c r="H166" i="3" s="1"/>
  <c r="D172" i="3"/>
  <c r="H172" i="3" s="1"/>
  <c r="D173" i="3"/>
  <c r="H173" i="3"/>
  <c r="D174" i="3"/>
  <c r="H174" i="3" s="1"/>
  <c r="D180" i="3"/>
  <c r="H180" i="3" s="1"/>
  <c r="D181" i="3"/>
  <c r="H181" i="3" s="1"/>
  <c r="D182" i="3"/>
  <c r="H182" i="3" s="1"/>
  <c r="D188" i="3"/>
  <c r="H188" i="3" s="1"/>
  <c r="D189" i="3"/>
  <c r="H189" i="3" s="1"/>
  <c r="D190" i="3"/>
  <c r="H190" i="3" s="1"/>
  <c r="D195" i="3"/>
  <c r="H195" i="3" s="1"/>
  <c r="D196" i="3"/>
  <c r="H196" i="3" s="1"/>
  <c r="D197" i="3"/>
  <c r="H197" i="3" s="1"/>
  <c r="D198" i="3"/>
  <c r="H198" i="3" s="1"/>
  <c r="D203" i="3"/>
  <c r="H203" i="3" s="1"/>
  <c r="D205" i="3"/>
  <c r="H205" i="3" s="1"/>
  <c r="D206" i="3"/>
  <c r="H206" i="3" s="1"/>
  <c r="D211" i="3"/>
  <c r="H211" i="3" s="1"/>
  <c r="D212" i="3"/>
  <c r="H212" i="3" s="1"/>
  <c r="D213" i="3"/>
  <c r="H213" i="3" s="1"/>
  <c r="D214" i="3"/>
  <c r="H214" i="3" s="1"/>
  <c r="F500" i="13" l="1"/>
  <c r="L500" i="13" s="1"/>
  <c r="F499" i="13"/>
  <c r="L499" i="13" s="1"/>
  <c r="F498" i="13"/>
  <c r="L498" i="13" s="1"/>
  <c r="F497" i="13"/>
  <c r="F496" i="13"/>
  <c r="L496" i="13" s="1"/>
  <c r="F495" i="13"/>
  <c r="L495" i="13" s="1"/>
  <c r="F494" i="13"/>
  <c r="F493" i="13"/>
  <c r="F492" i="13"/>
  <c r="F491" i="13"/>
  <c r="L491" i="13" s="1"/>
  <c r="F490" i="13"/>
  <c r="L490" i="13" s="1"/>
  <c r="F489" i="13"/>
  <c r="F488" i="13"/>
  <c r="F487" i="13"/>
  <c r="L487" i="13" s="1"/>
  <c r="F486" i="13"/>
  <c r="L486" i="13" s="1"/>
  <c r="F485" i="13"/>
  <c r="F484" i="13"/>
  <c r="F483" i="13"/>
  <c r="F482" i="13"/>
  <c r="L482" i="13" s="1"/>
  <c r="F481" i="13"/>
  <c r="L481" i="13" s="1"/>
  <c r="F480" i="13"/>
  <c r="F479" i="13"/>
  <c r="F478" i="13"/>
  <c r="L478" i="13" s="1"/>
  <c r="F477" i="13"/>
  <c r="L477" i="13" s="1"/>
  <c r="F476" i="13"/>
  <c r="L476" i="13" s="1"/>
  <c r="F475" i="13"/>
  <c r="F474" i="13"/>
  <c r="L474" i="13" s="1"/>
  <c r="F473" i="13"/>
  <c r="L473" i="13" s="1"/>
  <c r="F472" i="13"/>
  <c r="L472" i="13" s="1"/>
  <c r="F471" i="13"/>
  <c r="F470" i="13"/>
  <c r="F469" i="13"/>
  <c r="L469" i="13" s="1"/>
  <c r="F468" i="13"/>
  <c r="L468" i="13" s="1"/>
  <c r="F467" i="13"/>
  <c r="L467" i="13" s="1"/>
  <c r="F466" i="13"/>
  <c r="L466" i="13" s="1"/>
  <c r="F465" i="13"/>
  <c r="L465" i="13" s="1"/>
  <c r="F464" i="13"/>
  <c r="L464" i="13" s="1"/>
  <c r="F463" i="13"/>
  <c r="L463" i="13" s="1"/>
  <c r="F462" i="13"/>
  <c r="F461" i="13"/>
  <c r="F460" i="13"/>
  <c r="F459" i="13"/>
  <c r="L459" i="13" s="1"/>
  <c r="F458" i="13"/>
  <c r="L458" i="13" s="1"/>
  <c r="F457" i="13"/>
  <c r="F456" i="13"/>
  <c r="F455" i="13"/>
  <c r="F454" i="13"/>
  <c r="F453" i="13"/>
  <c r="F452" i="13"/>
  <c r="F451" i="13"/>
  <c r="F450" i="13"/>
  <c r="L450" i="13" s="1"/>
  <c r="F449" i="13"/>
  <c r="L449" i="13" s="1"/>
  <c r="F448" i="13"/>
  <c r="L448" i="13" s="1"/>
  <c r="F447" i="13"/>
  <c r="F446" i="13"/>
  <c r="L446" i="13" s="1"/>
  <c r="F445" i="13"/>
  <c r="L445" i="13" s="1"/>
  <c r="F444" i="13"/>
  <c r="L444" i="13" s="1"/>
  <c r="F443" i="13"/>
  <c r="F442" i="13"/>
  <c r="L442" i="13" s="1"/>
  <c r="F441" i="13"/>
  <c r="L441" i="13" s="1"/>
  <c r="F440" i="13"/>
  <c r="L440" i="13" s="1"/>
  <c r="F439" i="13"/>
  <c r="F438" i="13"/>
  <c r="F437" i="13"/>
  <c r="L437" i="13" s="1"/>
  <c r="F436" i="13"/>
  <c r="L436" i="13" s="1"/>
  <c r="F435" i="13"/>
  <c r="L435" i="13" s="1"/>
  <c r="F434" i="13"/>
  <c r="L434" i="13" s="1"/>
  <c r="F433" i="13"/>
  <c r="F432" i="13"/>
  <c r="L432" i="13" s="1"/>
  <c r="F431" i="13"/>
  <c r="L431" i="13" s="1"/>
  <c r="F430" i="13"/>
  <c r="L430" i="13" s="1"/>
  <c r="F429" i="13"/>
  <c r="L429" i="13" s="1"/>
  <c r="F428" i="13"/>
  <c r="F427" i="13"/>
  <c r="L427" i="13" s="1"/>
  <c r="F426" i="13"/>
  <c r="L426" i="13" s="1"/>
  <c r="F425" i="13"/>
  <c r="F424" i="13"/>
  <c r="L424" i="13" s="1"/>
  <c r="F423" i="13"/>
  <c r="F422" i="13"/>
  <c r="L422" i="13" s="1"/>
  <c r="F421" i="13"/>
  <c r="L421" i="13" s="1"/>
  <c r="F420" i="13"/>
  <c r="F419" i="13"/>
  <c r="L419" i="13" s="1"/>
  <c r="F418" i="13"/>
  <c r="L418" i="13" s="1"/>
  <c r="F417" i="13"/>
  <c r="F416" i="13"/>
  <c r="L416" i="13" s="1"/>
  <c r="F415" i="13"/>
  <c r="L415" i="13" s="1"/>
  <c r="F414" i="13"/>
  <c r="L414" i="13" s="1"/>
  <c r="F413" i="13"/>
  <c r="L413" i="13" s="1"/>
  <c r="F412" i="13"/>
  <c r="F411" i="13"/>
  <c r="L411" i="13" s="1"/>
  <c r="F410" i="13"/>
  <c r="L410" i="13" s="1"/>
  <c r="F409" i="13"/>
  <c r="L409" i="13" s="1"/>
  <c r="F408" i="13"/>
  <c r="F407" i="13"/>
  <c r="L407" i="13" s="1"/>
  <c r="F406" i="13"/>
  <c r="L406" i="13" s="1"/>
  <c r="F405" i="13"/>
  <c r="L405" i="13" s="1"/>
  <c r="F404" i="13"/>
  <c r="L404" i="13" s="1"/>
  <c r="F403" i="13"/>
  <c r="F402" i="13"/>
  <c r="L402" i="13" s="1"/>
  <c r="F401" i="13"/>
  <c r="F400" i="13"/>
  <c r="F399" i="13"/>
  <c r="L399" i="13" s="1"/>
  <c r="F398" i="13"/>
  <c r="F397" i="13"/>
  <c r="F396" i="13"/>
  <c r="F395" i="13"/>
  <c r="L395" i="13" s="1"/>
  <c r="F394" i="13"/>
  <c r="L394" i="13" s="1"/>
  <c r="F393" i="13"/>
  <c r="F392" i="13"/>
  <c r="L392" i="13" s="1"/>
  <c r="F391" i="13"/>
  <c r="L391" i="13" s="1"/>
  <c r="F390" i="13"/>
  <c r="L390" i="13" s="1"/>
  <c r="F389" i="13"/>
  <c r="F388" i="13"/>
  <c r="F387" i="13"/>
  <c r="F386" i="13"/>
  <c r="L386" i="13" s="1"/>
  <c r="F385" i="13"/>
  <c r="F384" i="13"/>
  <c r="F383" i="13"/>
  <c r="L383" i="13" s="1"/>
  <c r="F382" i="13"/>
  <c r="L382" i="13" s="1"/>
  <c r="F381" i="13"/>
  <c r="L381" i="13" s="1"/>
  <c r="F380" i="13"/>
  <c r="L380" i="13" s="1"/>
  <c r="F379" i="13"/>
  <c r="L379" i="13" s="1"/>
  <c r="F378" i="13"/>
  <c r="L378" i="13" s="1"/>
  <c r="F377" i="13"/>
  <c r="F376" i="13"/>
  <c r="F375" i="13"/>
  <c r="F374" i="13"/>
  <c r="F373" i="13"/>
  <c r="L373" i="13" s="1"/>
  <c r="F372" i="13"/>
  <c r="F371" i="13"/>
  <c r="L371" i="13" s="1"/>
  <c r="F370" i="13"/>
  <c r="L370" i="13" s="1"/>
  <c r="F369" i="13"/>
  <c r="L369" i="13" s="1"/>
  <c r="F368" i="13"/>
  <c r="L368" i="13" s="1"/>
  <c r="F367" i="13"/>
  <c r="L367" i="13" s="1"/>
  <c r="F366" i="13"/>
  <c r="F365" i="13"/>
  <c r="F364" i="13"/>
  <c r="F363" i="13"/>
  <c r="F362" i="13"/>
  <c r="L362" i="13" s="1"/>
  <c r="F361" i="13"/>
  <c r="F360" i="13"/>
  <c r="L360" i="13" s="1"/>
  <c r="F359" i="13"/>
  <c r="L359" i="13" s="1"/>
  <c r="F358" i="13"/>
  <c r="L358" i="13" s="1"/>
  <c r="F357" i="13"/>
  <c r="L357" i="13" s="1"/>
  <c r="F356" i="13"/>
  <c r="F355" i="13"/>
  <c r="F354" i="13"/>
  <c r="L354" i="13" s="1"/>
  <c r="F353" i="13"/>
  <c r="L353" i="13" s="1"/>
  <c r="F352" i="13"/>
  <c r="F351" i="13"/>
  <c r="L351" i="13" s="1"/>
  <c r="F350" i="13"/>
  <c r="L350" i="13" s="1"/>
  <c r="F349" i="13"/>
  <c r="L349" i="13" s="1"/>
  <c r="F348" i="13"/>
  <c r="F347" i="13"/>
  <c r="L347" i="13" s="1"/>
  <c r="F346" i="13"/>
  <c r="L346" i="13" s="1"/>
  <c r="F345" i="13"/>
  <c r="F344" i="13"/>
  <c r="L344" i="13" s="1"/>
  <c r="F343" i="13"/>
  <c r="F342" i="13"/>
  <c r="F341" i="13"/>
  <c r="F340" i="13"/>
  <c r="F339" i="13"/>
  <c r="F338" i="13"/>
  <c r="L338" i="13" s="1"/>
  <c r="F337" i="13"/>
  <c r="L337" i="13" s="1"/>
  <c r="F336" i="13"/>
  <c r="L336" i="13" s="1"/>
  <c r="F335" i="13"/>
  <c r="L335" i="13" s="1"/>
  <c r="F334" i="13"/>
  <c r="F333" i="13"/>
  <c r="F332" i="13"/>
  <c r="L332" i="13" s="1"/>
  <c r="F331" i="13"/>
  <c r="L331" i="13" s="1"/>
  <c r="F330" i="13"/>
  <c r="F329" i="13"/>
  <c r="L329" i="13" s="1"/>
  <c r="F328" i="13"/>
  <c r="L328" i="13" s="1"/>
  <c r="F327" i="13"/>
  <c r="F326" i="13"/>
  <c r="L326" i="13" s="1"/>
  <c r="F325" i="13"/>
  <c r="L325" i="13" s="1"/>
  <c r="F324" i="13"/>
  <c r="L324" i="13" s="1"/>
  <c r="F323" i="13"/>
  <c r="L323" i="13" s="1"/>
  <c r="F322" i="13"/>
  <c r="F321" i="13"/>
  <c r="F320" i="13"/>
  <c r="F319" i="13"/>
  <c r="F318" i="13"/>
  <c r="F317" i="13"/>
  <c r="F316" i="13"/>
  <c r="F315" i="13"/>
  <c r="L315" i="13" s="1"/>
  <c r="F314" i="13"/>
  <c r="L314" i="13" s="1"/>
  <c r="F313" i="13"/>
  <c r="L313" i="13" s="1"/>
  <c r="F312" i="13"/>
  <c r="L312" i="13" s="1"/>
  <c r="F311" i="13"/>
  <c r="L311" i="13" s="1"/>
  <c r="F310" i="13"/>
  <c r="L310" i="13" s="1"/>
  <c r="F309" i="13"/>
  <c r="L309" i="13" s="1"/>
  <c r="F308" i="13"/>
  <c r="F307" i="13"/>
  <c r="L307" i="13" s="1"/>
  <c r="F306" i="13"/>
  <c r="L306" i="13" s="1"/>
  <c r="F305" i="13"/>
  <c r="F304" i="13"/>
  <c r="F303" i="13"/>
  <c r="L303" i="13" s="1"/>
  <c r="F302" i="13"/>
  <c r="L302" i="13" s="1"/>
  <c r="F301" i="13"/>
  <c r="L301" i="13" s="1"/>
  <c r="F300" i="13"/>
  <c r="F299" i="13"/>
  <c r="L299" i="13" s="1"/>
  <c r="F298" i="13"/>
  <c r="F297" i="13"/>
  <c r="L297" i="13" s="1"/>
  <c r="F296" i="13"/>
  <c r="F295" i="13"/>
  <c r="F294" i="13"/>
  <c r="F293" i="13"/>
  <c r="L293" i="13" s="1"/>
  <c r="F292" i="13"/>
  <c r="L292" i="13" s="1"/>
  <c r="F291" i="13"/>
  <c r="L291" i="13" s="1"/>
  <c r="F290" i="13"/>
  <c r="L290" i="13" s="1"/>
  <c r="F289" i="13"/>
  <c r="L289" i="13" s="1"/>
  <c r="F288" i="13"/>
  <c r="L288" i="13" s="1"/>
  <c r="F287" i="13"/>
  <c r="L287" i="13" s="1"/>
  <c r="F286" i="13"/>
  <c r="F285" i="13"/>
  <c r="L285" i="13" s="1"/>
  <c r="F284" i="13"/>
  <c r="L284" i="13" s="1"/>
  <c r="F283" i="13"/>
  <c r="F282" i="13"/>
  <c r="L282" i="13" s="1"/>
  <c r="F281" i="13"/>
  <c r="F280" i="13"/>
  <c r="L280" i="13" s="1"/>
  <c r="F279" i="13"/>
  <c r="L279" i="13" s="1"/>
  <c r="F278" i="13"/>
  <c r="L278" i="13" s="1"/>
  <c r="F277" i="13"/>
  <c r="F276" i="13"/>
  <c r="F275" i="13"/>
  <c r="F274" i="13"/>
  <c r="L274" i="13" s="1"/>
  <c r="F273" i="13"/>
  <c r="L273" i="13" s="1"/>
  <c r="F272" i="13"/>
  <c r="L272" i="13" s="1"/>
  <c r="F271" i="13"/>
  <c r="L271" i="13" s="1"/>
  <c r="F270" i="13"/>
  <c r="L270" i="13" s="1"/>
  <c r="F269" i="13"/>
  <c r="L269" i="13" s="1"/>
  <c r="F268" i="13"/>
  <c r="F267" i="13"/>
  <c r="F266" i="13"/>
  <c r="L266" i="13" s="1"/>
  <c r="F265" i="13"/>
  <c r="F264" i="13"/>
  <c r="L264" i="13" s="1"/>
  <c r="F263" i="13"/>
  <c r="F262" i="13"/>
  <c r="L262" i="13" s="1"/>
  <c r="F261" i="13"/>
  <c r="F260" i="13"/>
  <c r="F259" i="13"/>
  <c r="L259" i="13" s="1"/>
  <c r="F258" i="13"/>
  <c r="L258" i="13" s="1"/>
  <c r="F257" i="13"/>
  <c r="F256" i="13"/>
  <c r="F255" i="13"/>
  <c r="L255" i="13" s="1"/>
  <c r="F254" i="13"/>
  <c r="L254" i="13" s="1"/>
  <c r="F253" i="13"/>
  <c r="L253" i="13" s="1"/>
  <c r="F252" i="13"/>
  <c r="F251" i="13"/>
  <c r="F250" i="13"/>
  <c r="L250" i="13" s="1"/>
  <c r="F249" i="13"/>
  <c r="L249" i="13" s="1"/>
  <c r="F248" i="13"/>
  <c r="F247" i="13"/>
  <c r="F246" i="13"/>
  <c r="F245" i="13"/>
  <c r="L245" i="13" s="1"/>
  <c r="F244" i="13"/>
  <c r="L244" i="13" s="1"/>
  <c r="F243" i="13"/>
  <c r="L243" i="13" s="1"/>
  <c r="F242" i="13"/>
  <c r="L242" i="13" s="1"/>
  <c r="F241" i="13"/>
  <c r="F240" i="13"/>
  <c r="L240" i="13" s="1"/>
  <c r="F239" i="13"/>
  <c r="F238" i="13"/>
  <c r="F237" i="13"/>
  <c r="L237" i="13" s="1"/>
  <c r="F236" i="13"/>
  <c r="L236" i="13" s="1"/>
  <c r="F235" i="13"/>
  <c r="L235" i="13" s="1"/>
  <c r="F234" i="13"/>
  <c r="L234" i="13" s="1"/>
  <c r="F233" i="13"/>
  <c r="F232" i="13"/>
  <c r="L232" i="13" s="1"/>
  <c r="F231" i="13"/>
  <c r="L231" i="13" s="1"/>
  <c r="F230" i="13"/>
  <c r="F229" i="13"/>
  <c r="F228" i="13"/>
  <c r="L228" i="13" s="1"/>
  <c r="F227" i="13"/>
  <c r="L227" i="13" s="1"/>
  <c r="F226" i="13"/>
  <c r="L226" i="13" s="1"/>
  <c r="F225" i="13"/>
  <c r="F224" i="13"/>
  <c r="L224" i="13" s="1"/>
  <c r="F223" i="13"/>
  <c r="F222" i="13"/>
  <c r="L222" i="13" s="1"/>
  <c r="F221" i="13"/>
  <c r="F220" i="13"/>
  <c r="F219" i="13"/>
  <c r="F218" i="13"/>
  <c r="L218" i="13" s="1"/>
  <c r="F217" i="13"/>
  <c r="L217" i="13" s="1"/>
  <c r="F216" i="13"/>
  <c r="F215" i="13"/>
  <c r="F214" i="13"/>
  <c r="L214" i="13" s="1"/>
  <c r="F213" i="13"/>
  <c r="L213" i="13" s="1"/>
  <c r="F212" i="13"/>
  <c r="L212" i="13" s="1"/>
  <c r="F211" i="13"/>
  <c r="F210" i="13"/>
  <c r="L210" i="13" s="1"/>
  <c r="F209" i="13"/>
  <c r="F208" i="13"/>
  <c r="L208" i="13" s="1"/>
  <c r="F207" i="13"/>
  <c r="F206" i="13"/>
  <c r="F205" i="13"/>
  <c r="L205" i="13" s="1"/>
  <c r="F204" i="13"/>
  <c r="L204" i="13" s="1"/>
  <c r="F203" i="13"/>
  <c r="L203" i="13" s="1"/>
  <c r="F202" i="13"/>
  <c r="L202" i="13" s="1"/>
  <c r="F201" i="13"/>
  <c r="L201" i="13" s="1"/>
  <c r="F200" i="13"/>
  <c r="L200" i="13" s="1"/>
  <c r="F199" i="13"/>
  <c r="L199" i="13" s="1"/>
  <c r="F198" i="13"/>
  <c r="F197" i="13"/>
  <c r="F196" i="13"/>
  <c r="F195" i="13"/>
  <c r="F194" i="13"/>
  <c r="L194" i="13" s="1"/>
  <c r="F193" i="13"/>
  <c r="F192" i="13"/>
  <c r="F191" i="13"/>
  <c r="F190" i="13"/>
  <c r="L190" i="13" s="1"/>
  <c r="F189" i="13"/>
  <c r="F188" i="13"/>
  <c r="F187" i="13"/>
  <c r="L187" i="13" s="1"/>
  <c r="F186" i="13"/>
  <c r="L186" i="13" s="1"/>
  <c r="F185" i="13"/>
  <c r="L185" i="13" s="1"/>
  <c r="F184" i="13"/>
  <c r="L184" i="13" s="1"/>
  <c r="F183" i="13"/>
  <c r="F182" i="13"/>
  <c r="L182" i="13" s="1"/>
  <c r="F181" i="13"/>
  <c r="L181" i="13" s="1"/>
  <c r="F180" i="13"/>
  <c r="L180" i="13" s="1"/>
  <c r="F179" i="13"/>
  <c r="L179" i="13" s="1"/>
  <c r="F178" i="13"/>
  <c r="L178" i="13" s="1"/>
  <c r="F177" i="13"/>
  <c r="L177" i="13" s="1"/>
  <c r="F176" i="13"/>
  <c r="L176" i="13" s="1"/>
  <c r="F175" i="13"/>
  <c r="L175" i="13" s="1"/>
  <c r="F174" i="13"/>
  <c r="F173" i="13"/>
  <c r="F172" i="13"/>
  <c r="F171" i="13"/>
  <c r="F170" i="13"/>
  <c r="L170" i="13" s="1"/>
  <c r="F169" i="13"/>
  <c r="L169" i="13" s="1"/>
  <c r="F168" i="13"/>
  <c r="L168" i="13" s="1"/>
  <c r="F167" i="13"/>
  <c r="L167" i="13" s="1"/>
  <c r="F166" i="13"/>
  <c r="F165" i="13"/>
  <c r="L165" i="13" s="1"/>
  <c r="F164" i="13"/>
  <c r="F163" i="13"/>
  <c r="F162" i="13"/>
  <c r="L162" i="13" s="1"/>
  <c r="F161" i="13"/>
  <c r="F160" i="13"/>
  <c r="L160" i="13" s="1"/>
  <c r="F159" i="13"/>
  <c r="F158" i="13"/>
  <c r="L158" i="13" s="1"/>
  <c r="F157" i="13"/>
  <c r="L157" i="13" s="1"/>
  <c r="F156" i="13"/>
  <c r="F155" i="13"/>
  <c r="L155" i="13" s="1"/>
  <c r="F154" i="13"/>
  <c r="L154" i="13" s="1"/>
  <c r="F153" i="13"/>
  <c r="F152" i="13"/>
  <c r="F151" i="13"/>
  <c r="F150" i="13"/>
  <c r="F149" i="13"/>
  <c r="L149" i="13" s="1"/>
  <c r="F148" i="13"/>
  <c r="F147" i="13"/>
  <c r="L147" i="13" s="1"/>
  <c r="F146" i="13"/>
  <c r="L146" i="13" s="1"/>
  <c r="F145" i="13"/>
  <c r="L145" i="13" s="1"/>
  <c r="F144" i="13"/>
  <c r="L144" i="13" s="1"/>
  <c r="F143" i="13"/>
  <c r="L143" i="13" s="1"/>
  <c r="F142" i="13"/>
  <c r="L142" i="13" s="1"/>
  <c r="F141" i="13"/>
  <c r="L141" i="13" s="1"/>
  <c r="F140" i="13"/>
  <c r="F139" i="13"/>
  <c r="F138" i="13"/>
  <c r="L138" i="13" s="1"/>
  <c r="F137" i="13"/>
  <c r="F136" i="13"/>
  <c r="L136" i="13" s="1"/>
  <c r="F135" i="13"/>
  <c r="L135" i="13" s="1"/>
  <c r="F134" i="13"/>
  <c r="F133" i="13"/>
  <c r="L133" i="13" s="1"/>
  <c r="F132" i="13"/>
  <c r="L132" i="13" s="1"/>
  <c r="F131" i="13"/>
  <c r="L131" i="13" s="1"/>
  <c r="F130" i="13"/>
  <c r="L130" i="13" s="1"/>
  <c r="F129" i="13"/>
  <c r="F128" i="13"/>
  <c r="F127" i="13"/>
  <c r="F126" i="13"/>
  <c r="L126" i="13" s="1"/>
  <c r="F125" i="13"/>
  <c r="F124" i="13"/>
  <c r="F123" i="13"/>
  <c r="L123" i="13" s="1"/>
  <c r="F122" i="13"/>
  <c r="L122" i="13" s="1"/>
  <c r="F121" i="13"/>
  <c r="L121" i="13" s="1"/>
  <c r="F120" i="13"/>
  <c r="L120" i="13" s="1"/>
  <c r="F119" i="13"/>
  <c r="L119" i="13" s="1"/>
  <c r="F118" i="13"/>
  <c r="L118" i="13" s="1"/>
  <c r="F117" i="13"/>
  <c r="L117" i="13" s="1"/>
  <c r="F116" i="13"/>
  <c r="F115" i="13"/>
  <c r="F114" i="13"/>
  <c r="L114" i="13" s="1"/>
  <c r="F113" i="13"/>
  <c r="L113" i="13" s="1"/>
  <c r="F112" i="13"/>
  <c r="F111" i="13"/>
  <c r="L111" i="13" s="1"/>
  <c r="F110" i="13"/>
  <c r="L110" i="13" s="1"/>
  <c r="F109" i="13"/>
  <c r="L109" i="13" s="1"/>
  <c r="F108" i="13"/>
  <c r="L108" i="13" s="1"/>
  <c r="F107" i="13"/>
  <c r="L107" i="13" s="1"/>
  <c r="F106" i="13"/>
  <c r="L106" i="13" s="1"/>
  <c r="F105" i="13"/>
  <c r="F104" i="13"/>
  <c r="F103" i="13"/>
  <c r="L103" i="13" s="1"/>
  <c r="F102" i="13"/>
  <c r="L102" i="13" s="1"/>
  <c r="F101" i="13"/>
  <c r="L101" i="13" s="1"/>
  <c r="F100" i="13"/>
  <c r="L100" i="13" s="1"/>
  <c r="F99" i="13"/>
  <c r="F98" i="13"/>
  <c r="L98" i="13" s="1"/>
  <c r="F97" i="13"/>
  <c r="L97" i="13" s="1"/>
  <c r="F96" i="13"/>
  <c r="L96" i="13" s="1"/>
  <c r="F95" i="13"/>
  <c r="F94" i="13"/>
  <c r="F93" i="13"/>
  <c r="L93" i="13" s="1"/>
  <c r="F92" i="13"/>
  <c r="L92" i="13" s="1"/>
  <c r="F91" i="13"/>
  <c r="L91" i="13" s="1"/>
  <c r="F90" i="13"/>
  <c r="L90" i="13" s="1"/>
  <c r="F89" i="13"/>
  <c r="F88" i="13"/>
  <c r="L88" i="13" s="1"/>
  <c r="F87" i="13"/>
  <c r="L87" i="13" s="1"/>
  <c r="F86" i="13"/>
  <c r="L86" i="13" s="1"/>
  <c r="F85" i="13"/>
  <c r="F84" i="13"/>
  <c r="F83" i="13"/>
  <c r="L83" i="13" s="1"/>
  <c r="F82" i="13"/>
  <c r="L82" i="13" s="1"/>
  <c r="F81" i="13"/>
  <c r="F80" i="13"/>
  <c r="F79" i="13"/>
  <c r="F78" i="13"/>
  <c r="L78" i="13" s="1"/>
  <c r="F77" i="13"/>
  <c r="F76" i="13"/>
  <c r="L76" i="13" s="1"/>
  <c r="F75" i="13"/>
  <c r="L75" i="13" s="1"/>
  <c r="F74" i="13"/>
  <c r="F73" i="13"/>
  <c r="L73" i="13" s="1"/>
  <c r="F72" i="13"/>
  <c r="F71" i="13"/>
  <c r="L71" i="13" s="1"/>
  <c r="F70" i="13"/>
  <c r="L70" i="13" s="1"/>
  <c r="F69" i="13"/>
  <c r="F68" i="13"/>
  <c r="L68" i="13" s="1"/>
  <c r="F67" i="13"/>
  <c r="L67" i="13" s="1"/>
  <c r="F66" i="13"/>
  <c r="F65" i="13"/>
  <c r="L65" i="13" s="1"/>
  <c r="F64" i="13"/>
  <c r="F63" i="13"/>
  <c r="L63" i="13" s="1"/>
  <c r="F62" i="13"/>
  <c r="L62" i="13" s="1"/>
  <c r="F61" i="13"/>
  <c r="F60" i="13"/>
  <c r="L60" i="13" s="1"/>
  <c r="F59" i="13"/>
  <c r="L59" i="13" s="1"/>
  <c r="F58" i="13"/>
  <c r="F57" i="13"/>
  <c r="L57" i="13" s="1"/>
  <c r="F56" i="13"/>
  <c r="F55" i="13"/>
  <c r="L55" i="13" s="1"/>
  <c r="F54" i="13"/>
  <c r="L54" i="13" s="1"/>
  <c r="F53" i="13"/>
  <c r="F52" i="13"/>
  <c r="L52" i="13" s="1"/>
  <c r="F51" i="13"/>
  <c r="L51" i="13" s="1"/>
  <c r="F50" i="13"/>
  <c r="F49" i="13"/>
  <c r="L49" i="13" s="1"/>
  <c r="F48" i="13"/>
  <c r="F47" i="13"/>
  <c r="L47" i="13" s="1"/>
  <c r="F46" i="13"/>
  <c r="L46" i="13" s="1"/>
  <c r="F45" i="13"/>
  <c r="F44" i="13"/>
  <c r="L44" i="13" s="1"/>
  <c r="F43" i="13"/>
  <c r="L43" i="13" s="1"/>
  <c r="F42" i="13"/>
  <c r="F41" i="13"/>
  <c r="L41" i="13" s="1"/>
  <c r="F40" i="13"/>
  <c r="F39" i="13"/>
  <c r="L39" i="13" s="1"/>
  <c r="F38" i="13"/>
  <c r="L38" i="13" s="1"/>
  <c r="F37" i="13"/>
  <c r="F36" i="13"/>
  <c r="L36" i="13" s="1"/>
  <c r="F35" i="13"/>
  <c r="L35" i="13" s="1"/>
  <c r="F34" i="13"/>
  <c r="F33" i="13"/>
  <c r="L33" i="13" s="1"/>
  <c r="F32" i="13"/>
  <c r="F31" i="13"/>
  <c r="L31" i="13" s="1"/>
  <c r="F30" i="13"/>
  <c r="L30" i="13" s="1"/>
  <c r="F29" i="13"/>
  <c r="F28" i="13"/>
  <c r="L28" i="13" s="1"/>
  <c r="F27" i="13"/>
  <c r="L27" i="13" s="1"/>
  <c r="F26" i="13"/>
  <c r="F25" i="13"/>
  <c r="L25" i="13" s="1"/>
  <c r="F24" i="13"/>
  <c r="F23" i="13"/>
  <c r="L23" i="13" s="1"/>
  <c r="F22" i="13"/>
  <c r="L22" i="13" s="1"/>
  <c r="F21" i="13"/>
  <c r="F20" i="13"/>
  <c r="L20" i="13" s="1"/>
  <c r="F19" i="13"/>
  <c r="L19" i="13" s="1"/>
  <c r="F18" i="13"/>
  <c r="F17" i="13"/>
  <c r="L17" i="13" s="1"/>
  <c r="F16" i="13"/>
  <c r="F15" i="13"/>
  <c r="L15" i="13" s="1"/>
  <c r="L53" i="13" l="1"/>
  <c r="L84" i="13"/>
  <c r="L150" i="13"/>
  <c r="L248" i="13"/>
  <c r="L348" i="13"/>
  <c r="L127" i="13"/>
  <c r="L152" i="13"/>
  <c r="L163" i="13"/>
  <c r="L375" i="13"/>
  <c r="L453" i="13"/>
  <c r="L221" i="13"/>
  <c r="L42" i="13"/>
  <c r="L89" i="13"/>
  <c r="L112" i="13"/>
  <c r="L246" i="13"/>
  <c r="L251" i="13"/>
  <c r="L261" i="13"/>
  <c r="L265" i="13"/>
  <c r="L281" i="13"/>
  <c r="L24" i="13"/>
  <c r="L37" i="13"/>
  <c r="L56" i="13"/>
  <c r="L69" i="13"/>
  <c r="L94" i="13"/>
  <c r="L161" i="13"/>
  <c r="L172" i="13"/>
  <c r="L196" i="13"/>
  <c r="L257" i="13"/>
  <c r="L295" i="13"/>
  <c r="L21" i="13"/>
  <c r="L40" i="13"/>
  <c r="L80" i="13"/>
  <c r="L317" i="13"/>
  <c r="L34" i="13"/>
  <c r="L66" i="13"/>
  <c r="L275" i="13"/>
  <c r="L115" i="13"/>
  <c r="L171" i="13"/>
  <c r="L18" i="13"/>
  <c r="L128" i="13"/>
  <c r="L148" i="13"/>
  <c r="L151" i="13"/>
  <c r="L219" i="13"/>
  <c r="L308" i="13"/>
  <c r="L385" i="13"/>
  <c r="L403" i="13"/>
  <c r="L433" i="13"/>
  <c r="L26" i="13"/>
  <c r="L58" i="13"/>
  <c r="L116" i="13"/>
  <c r="L124" i="13"/>
  <c r="L300" i="13"/>
  <c r="L72" i="13"/>
  <c r="L220" i="13"/>
  <c r="L304" i="13"/>
  <c r="L174" i="13"/>
  <c r="L191" i="13"/>
  <c r="L195" i="13"/>
  <c r="L198" i="13"/>
  <c r="L16" i="13"/>
  <c r="L29" i="13"/>
  <c r="L48" i="13"/>
  <c r="L61" i="13"/>
  <c r="L105" i="13"/>
  <c r="L129" i="13"/>
  <c r="L497" i="13"/>
  <c r="L74" i="13"/>
  <c r="L192" i="13"/>
  <c r="L223" i="13"/>
  <c r="L50" i="13"/>
  <c r="L85" i="13"/>
  <c r="L104" i="13"/>
  <c r="L32" i="13"/>
  <c r="L45" i="13"/>
  <c r="L64" i="13"/>
  <c r="L77" i="13"/>
  <c r="L79" i="13"/>
  <c r="L81" i="13"/>
  <c r="L99" i="13"/>
  <c r="L125" i="13"/>
  <c r="L137" i="13"/>
  <c r="L159" i="13"/>
  <c r="L173" i="13"/>
  <c r="L193" i="13"/>
  <c r="L197" i="13"/>
  <c r="L241" i="13"/>
  <c r="L247" i="13"/>
  <c r="L252" i="13"/>
  <c r="L267" i="13"/>
  <c r="L277" i="13"/>
  <c r="L397" i="13"/>
  <c r="L256" i="13"/>
  <c r="L188" i="13"/>
  <c r="L215" i="13"/>
  <c r="L238" i="13"/>
  <c r="L327" i="13"/>
  <c r="L376" i="13"/>
  <c r="L400" i="13"/>
  <c r="L166" i="13"/>
  <c r="L189" i="13"/>
  <c r="L216" i="13"/>
  <c r="L239" i="13"/>
  <c r="L260" i="13"/>
  <c r="L294" i="13"/>
  <c r="L320" i="13"/>
  <c r="L363" i="13"/>
  <c r="L388" i="13"/>
  <c r="L451" i="13"/>
  <c r="L489" i="13"/>
  <c r="L393" i="13"/>
  <c r="L153" i="13"/>
  <c r="L156" i="13"/>
  <c r="L183" i="13"/>
  <c r="L206" i="13"/>
  <c r="L229" i="13"/>
  <c r="L230" i="13"/>
  <c r="L276" i="13"/>
  <c r="L283" i="13"/>
  <c r="L296" i="13"/>
  <c r="L298" i="13"/>
  <c r="L322" i="13"/>
  <c r="L305" i="13"/>
  <c r="L319" i="13"/>
  <c r="L341" i="13"/>
  <c r="L492" i="13"/>
  <c r="L95" i="13"/>
  <c r="L134" i="13"/>
  <c r="L139" i="13"/>
  <c r="L140" i="13"/>
  <c r="L164" i="13"/>
  <c r="L207" i="13"/>
  <c r="L209" i="13"/>
  <c r="L211" i="13"/>
  <c r="L225" i="13"/>
  <c r="L233" i="13"/>
  <c r="L263" i="13"/>
  <c r="L316" i="13"/>
  <c r="L372" i="13"/>
  <c r="L268" i="13"/>
  <c r="L318" i="13"/>
  <c r="L321" i="13"/>
  <c r="L330" i="13"/>
  <c r="L387" i="13"/>
  <c r="L342" i="13"/>
  <c r="L352" i="13"/>
  <c r="L364" i="13"/>
  <c r="L384" i="13"/>
  <c r="L460" i="13"/>
  <c r="L286" i="13"/>
  <c r="L340" i="13"/>
  <c r="L345" i="13"/>
  <c r="L355" i="13"/>
  <c r="L366" i="13"/>
  <c r="L408" i="13"/>
  <c r="L333" i="13"/>
  <c r="L334" i="13"/>
  <c r="L339" i="13"/>
  <c r="L374" i="13"/>
  <c r="L377" i="13"/>
  <c r="L396" i="13"/>
  <c r="L461" i="13"/>
  <c r="L361" i="13"/>
  <c r="L365" i="13"/>
  <c r="L398" i="13"/>
  <c r="L401" i="13"/>
  <c r="L343" i="13"/>
  <c r="L389" i="13"/>
  <c r="L420" i="13"/>
  <c r="L356" i="13"/>
  <c r="L417" i="13"/>
  <c r="L423" i="13"/>
  <c r="L454" i="13"/>
  <c r="L471" i="13"/>
  <c r="L475" i="13"/>
  <c r="L412" i="13"/>
  <c r="L428" i="13"/>
  <c r="L456" i="13"/>
  <c r="L484" i="13"/>
  <c r="L439" i="13"/>
  <c r="L425" i="13"/>
  <c r="L443" i="13"/>
  <c r="L479" i="13"/>
  <c r="L452" i="13"/>
  <c r="L455" i="13"/>
  <c r="L488" i="13"/>
  <c r="L462" i="13"/>
  <c r="L483" i="13"/>
  <c r="L485" i="13"/>
  <c r="L470" i="13"/>
  <c r="L480" i="13"/>
  <c r="L494" i="13"/>
  <c r="L438" i="13"/>
  <c r="L447" i="13"/>
  <c r="L457" i="13"/>
  <c r="L493" i="13"/>
  <c r="O1" i="3" l="1"/>
  <c r="D140" i="3" l="1"/>
  <c r="H140" i="3" s="1"/>
  <c r="D139" i="3"/>
  <c r="H139" i="3" s="1"/>
  <c r="D138" i="3"/>
  <c r="H138" i="3" s="1"/>
  <c r="D137" i="3"/>
  <c r="H137" i="3" s="1"/>
  <c r="D136" i="3"/>
  <c r="H136" i="3" s="1"/>
  <c r="D135" i="3"/>
  <c r="H135" i="3" s="1"/>
  <c r="D134" i="3"/>
  <c r="H134" i="3" s="1"/>
  <c r="D133" i="3"/>
  <c r="H133" i="3" s="1"/>
  <c r="D132" i="3"/>
  <c r="H132" i="3" s="1"/>
  <c r="D131" i="3"/>
  <c r="H131" i="3" s="1"/>
  <c r="D130" i="3"/>
  <c r="H130" i="3" s="1"/>
  <c r="D129" i="3"/>
  <c r="H129" i="3" s="1"/>
  <c r="D128" i="3"/>
  <c r="H128" i="3" s="1"/>
  <c r="D127" i="3"/>
  <c r="H127" i="3" s="1"/>
  <c r="D126" i="3"/>
  <c r="H126" i="3" s="1"/>
  <c r="D125" i="3"/>
  <c r="H125" i="3" s="1"/>
  <c r="D124" i="3"/>
  <c r="H124" i="3" s="1"/>
  <c r="D123" i="3"/>
  <c r="H123" i="3" s="1"/>
  <c r="D122" i="3"/>
  <c r="H122" i="3" s="1"/>
  <c r="D121" i="3"/>
  <c r="H121" i="3" s="1"/>
  <c r="D120" i="3"/>
  <c r="H120" i="3" s="1"/>
  <c r="D119" i="3"/>
  <c r="H119" i="3" s="1"/>
  <c r="D118" i="3"/>
  <c r="H118" i="3" s="1"/>
  <c r="D117" i="3"/>
  <c r="H117" i="3" s="1"/>
  <c r="D116" i="3"/>
  <c r="H116" i="3" s="1"/>
  <c r="D115" i="3"/>
  <c r="H115" i="3" s="1"/>
  <c r="D114" i="3"/>
  <c r="H114" i="3" s="1"/>
  <c r="D113" i="3"/>
  <c r="H113" i="3" s="1"/>
  <c r="D112" i="3"/>
  <c r="H112" i="3" s="1"/>
  <c r="D111" i="3"/>
  <c r="H111" i="3" s="1"/>
  <c r="D110" i="3"/>
  <c r="H110" i="3" s="1"/>
  <c r="D109" i="3"/>
  <c r="H109" i="3" s="1"/>
  <c r="D108" i="3"/>
  <c r="H108" i="3" s="1"/>
  <c r="D107" i="3"/>
  <c r="H107" i="3" s="1"/>
  <c r="D106" i="3"/>
  <c r="H106" i="3" s="1"/>
  <c r="D105" i="3"/>
  <c r="H105" i="3" s="1"/>
  <c r="D104" i="3"/>
  <c r="H104" i="3" s="1"/>
  <c r="D103" i="3"/>
  <c r="H103" i="3" s="1"/>
  <c r="D102" i="3"/>
  <c r="H102" i="3" s="1"/>
  <c r="D101" i="3"/>
  <c r="H101" i="3" s="1"/>
  <c r="D100" i="3"/>
  <c r="H100" i="3" s="1"/>
  <c r="D99" i="3"/>
  <c r="H99" i="3" s="1"/>
  <c r="D98" i="3"/>
  <c r="H98" i="3" s="1"/>
  <c r="D97" i="3"/>
  <c r="H97" i="3" s="1"/>
  <c r="D96" i="3"/>
  <c r="H96" i="3" s="1"/>
  <c r="D95" i="3"/>
  <c r="H95" i="3" s="1"/>
  <c r="D94" i="3"/>
  <c r="H94" i="3" s="1"/>
  <c r="D93" i="3"/>
  <c r="H93" i="3" s="1"/>
  <c r="D92" i="3"/>
  <c r="H92" i="3" s="1"/>
  <c r="D91" i="3"/>
  <c r="H91" i="3" s="1"/>
  <c r="D90" i="3"/>
  <c r="H90" i="3" s="1"/>
  <c r="D89" i="3"/>
  <c r="H89" i="3" s="1"/>
  <c r="D88" i="3"/>
  <c r="H88" i="3" s="1"/>
  <c r="D87" i="3"/>
  <c r="H87" i="3" s="1"/>
  <c r="D86" i="3"/>
  <c r="H86" i="3" s="1"/>
  <c r="D85" i="3"/>
  <c r="H85" i="3" s="1"/>
  <c r="D84" i="3"/>
  <c r="H84" i="3" s="1"/>
  <c r="D83" i="3"/>
  <c r="H83" i="3" s="1"/>
  <c r="D82" i="3"/>
  <c r="H82" i="3" s="1"/>
  <c r="D81" i="3"/>
  <c r="H81" i="3" s="1"/>
  <c r="D80" i="3"/>
  <c r="H80" i="3" s="1"/>
  <c r="D79" i="3"/>
  <c r="H79" i="3" s="1"/>
  <c r="D78" i="3"/>
  <c r="H78" i="3" s="1"/>
  <c r="D77" i="3"/>
  <c r="H77" i="3" s="1"/>
  <c r="D76" i="3"/>
  <c r="H76" i="3" s="1"/>
  <c r="D75" i="3"/>
  <c r="H75" i="3" s="1"/>
  <c r="D74" i="3"/>
  <c r="H74" i="3" s="1"/>
  <c r="D73" i="3"/>
  <c r="H73" i="3" s="1"/>
  <c r="D72" i="3"/>
  <c r="H72" i="3" s="1"/>
  <c r="F73" i="1"/>
  <c r="K73" i="1" s="1"/>
  <c r="F72" i="1"/>
  <c r="K72" i="1" s="1"/>
  <c r="F71" i="1"/>
  <c r="K71" i="1" s="1"/>
  <c r="F70" i="1"/>
  <c r="K70" i="1" s="1"/>
  <c r="F69" i="1"/>
  <c r="K69" i="1" s="1"/>
  <c r="F68" i="1"/>
  <c r="K68" i="1" s="1"/>
  <c r="F67" i="1"/>
  <c r="K67" i="1" s="1"/>
  <c r="F66" i="1"/>
  <c r="K66" i="1" s="1"/>
  <c r="F65" i="1"/>
  <c r="K65" i="1" s="1"/>
  <c r="F64" i="1"/>
  <c r="K64" i="1" s="1"/>
  <c r="F63" i="1"/>
  <c r="K63" i="1" s="1"/>
  <c r="F62" i="1"/>
  <c r="K62" i="1" s="1"/>
  <c r="F61" i="1"/>
  <c r="K61" i="1" s="1"/>
  <c r="F60" i="1"/>
  <c r="K60" i="1" s="1"/>
  <c r="F59" i="1"/>
  <c r="K59" i="1" s="1"/>
  <c r="F58" i="1"/>
  <c r="K58" i="1" s="1"/>
  <c r="F57" i="1"/>
  <c r="K57" i="1" s="1"/>
  <c r="F56" i="1"/>
  <c r="K56" i="1" s="1"/>
  <c r="F55" i="1"/>
  <c r="K55" i="1" s="1"/>
  <c r="F54" i="1"/>
  <c r="K54" i="1" s="1"/>
  <c r="F53" i="1"/>
  <c r="K53" i="1" s="1"/>
  <c r="F52" i="1"/>
  <c r="K52" i="1" s="1"/>
  <c r="F51" i="1"/>
  <c r="K51" i="1" s="1"/>
  <c r="F50" i="1"/>
  <c r="K50" i="1" s="1"/>
  <c r="F49" i="1"/>
  <c r="K49" i="1" s="1"/>
  <c r="F48" i="1"/>
  <c r="K48" i="1" s="1"/>
  <c r="F47" i="1"/>
  <c r="K47" i="1" s="1"/>
  <c r="F46" i="1"/>
  <c r="K46" i="1" s="1"/>
  <c r="F45" i="1"/>
  <c r="K45" i="1" s="1"/>
  <c r="F44" i="1"/>
  <c r="K44" i="1" s="1"/>
  <c r="F43" i="1"/>
  <c r="K43" i="1" s="1"/>
  <c r="F42" i="1"/>
  <c r="K42" i="1" s="1"/>
  <c r="F41" i="1"/>
  <c r="K41" i="1" s="1"/>
  <c r="F40" i="1"/>
  <c r="K40" i="1" s="1"/>
  <c r="F39" i="1"/>
  <c r="K39" i="1" s="1"/>
  <c r="F38" i="1"/>
  <c r="K38" i="1" s="1"/>
  <c r="F37" i="1"/>
  <c r="K37" i="1" s="1"/>
  <c r="F36" i="1"/>
  <c r="K36" i="1" s="1"/>
  <c r="F35" i="1"/>
  <c r="K35" i="1" s="1"/>
  <c r="F34" i="1"/>
  <c r="K34" i="1" s="1"/>
  <c r="F33" i="1"/>
  <c r="K33" i="1" s="1"/>
  <c r="F32" i="1"/>
  <c r="K32" i="1" s="1"/>
  <c r="F31" i="1"/>
  <c r="K31" i="1" s="1"/>
  <c r="F30" i="1"/>
  <c r="K30" i="1" s="1"/>
  <c r="F29" i="1"/>
  <c r="K29" i="1" s="1"/>
  <c r="F28" i="1"/>
  <c r="K28" i="1" s="1"/>
  <c r="F27" i="1"/>
  <c r="K27" i="1" s="1"/>
  <c r="F26" i="1"/>
  <c r="K26" i="1" s="1"/>
  <c r="F25" i="1"/>
  <c r="K25" i="1" s="1"/>
  <c r="F24" i="1"/>
  <c r="K24" i="1" s="1"/>
  <c r="F23" i="1"/>
  <c r="K23" i="1" s="1"/>
  <c r="F22" i="1"/>
  <c r="K22" i="1" s="1"/>
  <c r="F21" i="1"/>
  <c r="K21" i="1" s="1"/>
  <c r="F20" i="1"/>
  <c r="K20" i="1" s="1"/>
  <c r="F19" i="1"/>
  <c r="K19" i="1" s="1"/>
  <c r="F18" i="1"/>
  <c r="K18" i="1" s="1"/>
  <c r="F17" i="1"/>
  <c r="K17" i="1" s="1"/>
  <c r="F16" i="1"/>
  <c r="K16" i="1" s="1"/>
  <c r="F15" i="1"/>
  <c r="K15" i="1" s="1"/>
  <c r="F14" i="1" l="1"/>
  <c r="K14" i="1" s="1"/>
  <c r="D3" i="3" l="1"/>
  <c r="D4" i="3"/>
  <c r="H4" i="3" s="1"/>
  <c r="D5" i="3"/>
  <c r="H5" i="3" s="1"/>
  <c r="D6" i="3"/>
  <c r="H6" i="3" s="1"/>
  <c r="D7" i="3"/>
  <c r="H7" i="3" s="1"/>
  <c r="D8" i="3"/>
  <c r="H8" i="3" s="1"/>
  <c r="D9" i="3"/>
  <c r="H9" i="3" s="1"/>
  <c r="D10" i="3"/>
  <c r="H10" i="3" s="1"/>
  <c r="D11" i="3"/>
  <c r="H11" i="3" s="1"/>
  <c r="D12" i="3"/>
  <c r="H12" i="3" s="1"/>
  <c r="D13" i="3"/>
  <c r="H13" i="3" s="1"/>
  <c r="D14" i="3"/>
  <c r="H14" i="3" s="1"/>
  <c r="D15" i="3"/>
  <c r="H15" i="3" s="1"/>
  <c r="D16" i="3"/>
  <c r="H16" i="3" s="1"/>
  <c r="D17" i="3"/>
  <c r="H17" i="3" s="1"/>
  <c r="D18" i="3"/>
  <c r="H18" i="3" s="1"/>
  <c r="D19" i="3"/>
  <c r="H19" i="3" s="1"/>
  <c r="D20" i="3"/>
  <c r="H20" i="3" s="1"/>
  <c r="D21" i="3"/>
  <c r="H21" i="3" s="1"/>
  <c r="D22" i="3"/>
  <c r="H22" i="3" s="1"/>
  <c r="D23" i="3"/>
  <c r="H23" i="3" s="1"/>
  <c r="D24" i="3"/>
  <c r="H24" i="3" s="1"/>
  <c r="D25" i="3"/>
  <c r="H25" i="3" s="1"/>
  <c r="D26" i="3"/>
  <c r="H26" i="3" s="1"/>
  <c r="D27" i="3"/>
  <c r="H27" i="3" s="1"/>
  <c r="D28" i="3"/>
  <c r="H28" i="3" s="1"/>
  <c r="D29" i="3"/>
  <c r="H29" i="3" s="1"/>
  <c r="D30" i="3"/>
  <c r="H30" i="3" s="1"/>
  <c r="D31" i="3"/>
  <c r="H31" i="3" s="1"/>
  <c r="D32" i="3"/>
  <c r="H32" i="3" s="1"/>
  <c r="D33" i="3"/>
  <c r="H33" i="3" s="1"/>
  <c r="D34" i="3"/>
  <c r="H34" i="3" s="1"/>
  <c r="D35" i="3"/>
  <c r="H35" i="3" s="1"/>
  <c r="D36" i="3"/>
  <c r="H36" i="3" s="1"/>
  <c r="D37" i="3"/>
  <c r="H37" i="3" s="1"/>
  <c r="D38" i="3"/>
  <c r="H38" i="3" s="1"/>
  <c r="D39" i="3"/>
  <c r="H39" i="3" s="1"/>
  <c r="D40" i="3"/>
  <c r="H40" i="3" s="1"/>
  <c r="D41" i="3"/>
  <c r="H41" i="3" s="1"/>
  <c r="D42" i="3"/>
  <c r="H42" i="3" s="1"/>
  <c r="D43" i="3"/>
  <c r="H43" i="3" s="1"/>
  <c r="D44" i="3"/>
  <c r="H44" i="3" s="1"/>
  <c r="D45" i="3"/>
  <c r="H45" i="3" s="1"/>
  <c r="D46" i="3"/>
  <c r="H46" i="3" s="1"/>
  <c r="D47" i="3"/>
  <c r="H47" i="3" s="1"/>
  <c r="D48" i="3"/>
  <c r="H48" i="3" s="1"/>
  <c r="D49" i="3"/>
  <c r="H49" i="3" s="1"/>
  <c r="D50" i="3"/>
  <c r="H50" i="3" s="1"/>
  <c r="D51" i="3"/>
  <c r="H51" i="3" s="1"/>
  <c r="D52" i="3"/>
  <c r="H52" i="3" s="1"/>
  <c r="D53" i="3"/>
  <c r="H53" i="3" s="1"/>
  <c r="D54" i="3"/>
  <c r="H54" i="3" s="1"/>
  <c r="D55" i="3"/>
  <c r="H55" i="3" s="1"/>
  <c r="D56" i="3"/>
  <c r="H56" i="3" s="1"/>
  <c r="D57" i="3"/>
  <c r="H57" i="3" s="1"/>
  <c r="D58" i="3"/>
  <c r="H58" i="3" s="1"/>
  <c r="D59" i="3"/>
  <c r="H59" i="3" s="1"/>
  <c r="D60" i="3"/>
  <c r="H60" i="3" s="1"/>
  <c r="D61" i="3"/>
  <c r="H61" i="3" s="1"/>
  <c r="D62" i="3"/>
  <c r="H62" i="3" s="1"/>
  <c r="D63" i="3"/>
  <c r="H63" i="3" s="1"/>
  <c r="D64" i="3"/>
  <c r="H64" i="3" s="1"/>
  <c r="D65" i="3"/>
  <c r="H65" i="3" s="1"/>
  <c r="D66" i="3"/>
  <c r="H66" i="3" s="1"/>
  <c r="D67" i="3"/>
  <c r="H67" i="3" s="1"/>
  <c r="D68" i="3"/>
  <c r="H68" i="3" s="1"/>
  <c r="D69" i="3"/>
  <c r="H69" i="3" s="1"/>
  <c r="D70" i="3"/>
  <c r="H70" i="3" s="1"/>
  <c r="D71" i="3"/>
  <c r="H71" i="3" s="1"/>
  <c r="M1" i="3"/>
  <c r="F14" i="13"/>
  <c r="Z12" i="13"/>
  <c r="V12" i="13"/>
  <c r="S9" i="13"/>
  <c r="Z12" i="1"/>
  <c r="V12" i="1"/>
  <c r="I230" i="18" l="1"/>
  <c r="I203" i="18"/>
  <c r="I189" i="18"/>
  <c r="I183" i="18"/>
  <c r="I181" i="18"/>
  <c r="I173" i="18"/>
  <c r="G149" i="18"/>
  <c r="G142" i="18"/>
  <c r="I125" i="18"/>
  <c r="I101" i="18"/>
  <c r="H88" i="18"/>
  <c r="I72" i="18"/>
  <c r="G69" i="18"/>
  <c r="H61" i="18"/>
  <c r="I50" i="18"/>
  <c r="G48" i="18"/>
  <c r="H30" i="18"/>
  <c r="G24" i="18"/>
  <c r="G17" i="18"/>
  <c r="G27" i="18"/>
  <c r="I206" i="18"/>
  <c r="G203" i="18"/>
  <c r="G189" i="18"/>
  <c r="G181" i="18"/>
  <c r="G173" i="18"/>
  <c r="G167" i="18"/>
  <c r="G163" i="18"/>
  <c r="H153" i="18"/>
  <c r="G141" i="18"/>
  <c r="G130" i="18"/>
  <c r="G125" i="18"/>
  <c r="G101" i="18"/>
  <c r="G93" i="18"/>
  <c r="G72" i="18"/>
  <c r="H164" i="18"/>
  <c r="H156" i="18"/>
  <c r="I142" i="18"/>
  <c r="H120" i="18"/>
  <c r="I92" i="18"/>
  <c r="H69" i="18"/>
  <c r="I24" i="18"/>
  <c r="G94" i="18"/>
  <c r="H149" i="18"/>
  <c r="G164" i="18"/>
  <c r="G156" i="18"/>
  <c r="G120" i="18"/>
  <c r="H92" i="18"/>
  <c r="I57" i="18"/>
  <c r="H48" i="18"/>
  <c r="I94" i="18"/>
  <c r="I61" i="18"/>
  <c r="I137" i="18"/>
  <c r="I219" i="18"/>
  <c r="I215" i="18"/>
  <c r="H190" i="18"/>
  <c r="G172" i="18"/>
  <c r="H169" i="18"/>
  <c r="G151" i="18"/>
  <c r="G138" i="18"/>
  <c r="G134" i="18"/>
  <c r="G124" i="18"/>
  <c r="G92" i="18"/>
  <c r="I48" i="18"/>
  <c r="H24" i="18"/>
  <c r="G87" i="18"/>
  <c r="I149" i="18"/>
  <c r="G140" i="18"/>
  <c r="G86" i="18"/>
  <c r="I49" i="18"/>
  <c r="I37" i="18"/>
  <c r="I21" i="18"/>
  <c r="H96" i="18"/>
  <c r="G49" i="18"/>
  <c r="I43" i="18"/>
  <c r="H37" i="18"/>
  <c r="G96" i="18"/>
  <c r="I30" i="18"/>
  <c r="I208" i="18"/>
  <c r="I156" i="18"/>
  <c r="G41" i="18"/>
  <c r="G116" i="18"/>
  <c r="G220" i="18"/>
  <c r="G187" i="18"/>
  <c r="H17" i="18"/>
  <c r="G213" i="18"/>
  <c r="G192" i="18"/>
  <c r="H140" i="18"/>
  <c r="I198" i="18"/>
  <c r="G111" i="18"/>
  <c r="I96" i="18"/>
  <c r="H49" i="18"/>
  <c r="H198" i="18"/>
  <c r="I164" i="18"/>
  <c r="G43" i="18"/>
  <c r="I116" i="18"/>
  <c r="H53" i="18"/>
  <c r="H208" i="18"/>
  <c r="I234" i="18"/>
  <c r="I182" i="18"/>
  <c r="I29" i="18"/>
  <c r="H187" i="18"/>
  <c r="I17" i="18"/>
  <c r="H213" i="18"/>
  <c r="H192" i="18"/>
  <c r="I140" i="18"/>
  <c r="I69" i="18"/>
  <c r="I66" i="18"/>
  <c r="H116" i="18"/>
  <c r="G208" i="18"/>
  <c r="I187" i="18"/>
  <c r="H160" i="18"/>
  <c r="I213" i="18"/>
  <c r="G160" i="18"/>
  <c r="I64" i="18"/>
  <c r="I74" i="18"/>
  <c r="I86" i="18"/>
  <c r="I46" i="18"/>
  <c r="G54" i="18"/>
  <c r="H132" i="18"/>
  <c r="H104" i="18"/>
  <c r="H221" i="18"/>
  <c r="H201" i="18"/>
  <c r="G25" i="18"/>
  <c r="H237" i="18"/>
  <c r="H62" i="18"/>
  <c r="G210" i="18"/>
  <c r="I56" i="18"/>
  <c r="I65" i="18"/>
  <c r="G147" i="18"/>
  <c r="H197" i="18"/>
  <c r="I34" i="18"/>
  <c r="G53" i="18"/>
  <c r="I130" i="18"/>
  <c r="H133" i="18"/>
  <c r="H101" i="18"/>
  <c r="G219" i="18"/>
  <c r="H83" i="18"/>
  <c r="G136" i="18"/>
  <c r="I146" i="18"/>
  <c r="H54" i="18"/>
  <c r="I20" i="18"/>
  <c r="I58" i="18"/>
  <c r="I35" i="18"/>
  <c r="H63" i="18"/>
  <c r="G98" i="18"/>
  <c r="G222" i="18"/>
  <c r="I105" i="18"/>
  <c r="I174" i="18"/>
  <c r="G204" i="18"/>
  <c r="I117" i="18"/>
  <c r="H170" i="18"/>
  <c r="H112" i="18"/>
  <c r="I127" i="18"/>
  <c r="I89" i="18"/>
  <c r="H109" i="18"/>
  <c r="H152" i="18"/>
  <c r="H227" i="18"/>
  <c r="I167" i="18"/>
  <c r="I141" i="18"/>
  <c r="I154" i="18"/>
  <c r="G211" i="18"/>
  <c r="G168" i="18"/>
  <c r="G180" i="18"/>
  <c r="H179" i="18"/>
  <c r="I228" i="18"/>
  <c r="I177" i="18"/>
  <c r="I220" i="18"/>
  <c r="H199" i="18"/>
  <c r="G199" i="18"/>
  <c r="I233" i="18"/>
  <c r="G82" i="18"/>
  <c r="G202" i="18"/>
  <c r="I78" i="18"/>
  <c r="H143" i="18"/>
  <c r="H173" i="18"/>
  <c r="G221" i="18"/>
  <c r="G40" i="18"/>
  <c r="H65" i="18"/>
  <c r="G65" i="18"/>
  <c r="H73" i="18"/>
  <c r="H159" i="18"/>
  <c r="G197" i="18"/>
  <c r="H29" i="18"/>
  <c r="I172" i="18"/>
  <c r="G133" i="18"/>
  <c r="G178" i="18"/>
  <c r="H19" i="18"/>
  <c r="H125" i="18"/>
  <c r="H230" i="18"/>
  <c r="H86" i="18"/>
  <c r="I23" i="18"/>
  <c r="H146" i="18"/>
  <c r="G23" i="18"/>
  <c r="I98" i="18"/>
  <c r="H26" i="18"/>
  <c r="I111" i="18"/>
  <c r="H105" i="18"/>
  <c r="H174" i="18"/>
  <c r="H207" i="18"/>
  <c r="H117" i="18"/>
  <c r="G170" i="18"/>
  <c r="H191" i="18"/>
  <c r="I88" i="18"/>
  <c r="G129" i="18"/>
  <c r="H175" i="18"/>
  <c r="H91" i="18"/>
  <c r="H114" i="18"/>
  <c r="I163" i="18"/>
  <c r="H141" i="18"/>
  <c r="H154" i="18"/>
  <c r="H223" i="18"/>
  <c r="H228" i="18"/>
  <c r="H220" i="18"/>
  <c r="G154" i="18"/>
  <c r="G176" i="18"/>
  <c r="G100" i="18"/>
  <c r="H217" i="18"/>
  <c r="I229" i="18"/>
  <c r="G155" i="18"/>
  <c r="G78" i="18"/>
  <c r="G71" i="18"/>
  <c r="H59" i="18"/>
  <c r="I124" i="18"/>
  <c r="I25" i="18"/>
  <c r="H56" i="18"/>
  <c r="G76" i="18"/>
  <c r="G31" i="18"/>
  <c r="G84" i="18"/>
  <c r="I76" i="18"/>
  <c r="G201" i="18"/>
  <c r="I53" i="18"/>
  <c r="H182" i="18"/>
  <c r="G153" i="18"/>
  <c r="G186" i="18"/>
  <c r="I27" i="18"/>
  <c r="H130" i="18"/>
  <c r="I232" i="18"/>
  <c r="H94" i="18"/>
  <c r="H23" i="18"/>
  <c r="G146" i="18"/>
  <c r="I77" i="18"/>
  <c r="G39" i="18"/>
  <c r="H18" i="18"/>
  <c r="G26" i="18"/>
  <c r="I73" i="18"/>
  <c r="G174" i="18"/>
  <c r="G207" i="18"/>
  <c r="H126" i="18"/>
  <c r="G191" i="18"/>
  <c r="G89" i="18"/>
  <c r="G175" i="18"/>
  <c r="I196" i="18"/>
  <c r="H93" i="18"/>
  <c r="I120" i="18"/>
  <c r="H163" i="18"/>
  <c r="I144" i="18"/>
  <c r="G223" i="18"/>
  <c r="H28" i="18"/>
  <c r="G184" i="18"/>
  <c r="G135" i="18"/>
  <c r="H176" i="18"/>
  <c r="I184" i="18"/>
  <c r="I71" i="18"/>
  <c r="H95" i="18"/>
  <c r="I210" i="18"/>
  <c r="H181" i="18"/>
  <c r="G118" i="18"/>
  <c r="H87" i="18"/>
  <c r="G60" i="18"/>
  <c r="H72" i="18"/>
  <c r="H35" i="18"/>
  <c r="I87" i="18"/>
  <c r="I169" i="18"/>
  <c r="H226" i="18"/>
  <c r="G62" i="18"/>
  <c r="H32" i="18"/>
  <c r="I192" i="18"/>
  <c r="G232" i="18"/>
  <c r="G200" i="18"/>
  <c r="G57" i="18"/>
  <c r="H142" i="18"/>
  <c r="I238" i="18"/>
  <c r="H99" i="18"/>
  <c r="G55" i="18"/>
  <c r="I38" i="18"/>
  <c r="G42" i="18"/>
  <c r="I22" i="18"/>
  <c r="I19" i="18"/>
  <c r="I47" i="18"/>
  <c r="I70" i="18"/>
  <c r="G110" i="18"/>
  <c r="H236" i="18"/>
  <c r="I26" i="18"/>
  <c r="G79" i="18"/>
  <c r="G119" i="18"/>
  <c r="H131" i="18"/>
  <c r="G126" i="18"/>
  <c r="I190" i="18"/>
  <c r="I191" i="18"/>
  <c r="G91" i="18"/>
  <c r="I175" i="18"/>
  <c r="H97" i="18"/>
  <c r="I139" i="18"/>
  <c r="I121" i="18"/>
  <c r="G166" i="18"/>
  <c r="I165" i="18"/>
  <c r="H122" i="18"/>
  <c r="H225" i="18"/>
  <c r="H188" i="18"/>
  <c r="G214" i="18"/>
  <c r="G47" i="18"/>
  <c r="I148" i="18"/>
  <c r="G218" i="18"/>
  <c r="H135" i="18"/>
  <c r="G122" i="18"/>
  <c r="H25" i="18"/>
  <c r="I132" i="18"/>
  <c r="G169" i="18"/>
  <c r="H40" i="18"/>
  <c r="H172" i="18"/>
  <c r="I32" i="18"/>
  <c r="G22" i="18"/>
  <c r="I200" i="18"/>
  <c r="G59" i="18"/>
  <c r="H38" i="18"/>
  <c r="I42" i="18"/>
  <c r="G51" i="18"/>
  <c r="G34" i="18"/>
  <c r="H70" i="18"/>
  <c r="I44" i="18"/>
  <c r="G105" i="18"/>
  <c r="G131" i="18"/>
  <c r="H102" i="18"/>
  <c r="G80" i="18"/>
  <c r="I112" i="18"/>
  <c r="I151" i="18"/>
  <c r="G150" i="18"/>
  <c r="I223" i="18"/>
  <c r="G188" i="18"/>
  <c r="H158" i="18"/>
  <c r="H215" i="18"/>
  <c r="I155" i="18"/>
  <c r="G158" i="18"/>
  <c r="H209" i="18"/>
  <c r="I162" i="18"/>
  <c r="I150" i="18"/>
  <c r="H155" i="18"/>
  <c r="H103" i="18"/>
  <c r="I218" i="18"/>
  <c r="G117" i="18"/>
  <c r="I18" i="18"/>
  <c r="H147" i="18"/>
  <c r="H216" i="18"/>
  <c r="I133" i="18"/>
  <c r="G106" i="18"/>
  <c r="I106" i="18"/>
  <c r="G63" i="18"/>
  <c r="I60" i="18"/>
  <c r="I126" i="18"/>
  <c r="G88" i="18"/>
  <c r="I171" i="18"/>
  <c r="G193" i="18"/>
  <c r="I217" i="18"/>
  <c r="G77" i="18"/>
  <c r="H123" i="18"/>
  <c r="I212" i="18"/>
  <c r="I180" i="18"/>
  <c r="H183" i="18"/>
  <c r="H161" i="18"/>
  <c r="H90" i="18"/>
  <c r="I221" i="18"/>
  <c r="H157" i="18"/>
  <c r="H189" i="18"/>
  <c r="H186" i="18"/>
  <c r="I195" i="18"/>
  <c r="I51" i="18"/>
  <c r="G123" i="18"/>
  <c r="G121" i="18"/>
  <c r="H121" i="18"/>
  <c r="H51" i="18"/>
  <c r="G30" i="18"/>
  <c r="H68" i="18"/>
  <c r="H79" i="18"/>
  <c r="I128" i="18"/>
  <c r="I199" i="18"/>
  <c r="G234" i="18"/>
  <c r="I226" i="18"/>
  <c r="H200" i="18"/>
  <c r="G68" i="18"/>
  <c r="G128" i="18"/>
  <c r="I33" i="18"/>
  <c r="H134" i="18"/>
  <c r="I147" i="18"/>
  <c r="I99" i="18"/>
  <c r="I63" i="18"/>
  <c r="G103" i="18"/>
  <c r="G198" i="18"/>
  <c r="H233" i="18"/>
  <c r="H148" i="18"/>
  <c r="H202" i="18"/>
  <c r="H218" i="18"/>
  <c r="I122" i="18"/>
  <c r="I62" i="18"/>
  <c r="H76" i="18"/>
  <c r="H60" i="18"/>
  <c r="H145" i="18"/>
  <c r="G52" i="18"/>
  <c r="G237" i="18"/>
  <c r="G32" i="18"/>
  <c r="H27" i="18"/>
  <c r="I216" i="18"/>
  <c r="H20" i="18"/>
  <c r="I214" i="18"/>
  <c r="H58" i="18"/>
  <c r="I110" i="18"/>
  <c r="H52" i="18"/>
  <c r="H111" i="18"/>
  <c r="I102" i="18"/>
  <c r="G190" i="18"/>
  <c r="I114" i="18"/>
  <c r="I166" i="18"/>
  <c r="G215" i="18"/>
  <c r="I85" i="18"/>
  <c r="I161" i="18"/>
  <c r="I90" i="18"/>
  <c r="G132" i="18"/>
  <c r="G95" i="18"/>
  <c r="G127" i="18"/>
  <c r="G185" i="18"/>
  <c r="H210" i="18"/>
  <c r="G28" i="18"/>
  <c r="H232" i="18"/>
  <c r="I52" i="18"/>
  <c r="G85" i="18"/>
  <c r="H118" i="18"/>
  <c r="I160" i="18"/>
  <c r="G18" i="18"/>
  <c r="H224" i="18"/>
  <c r="H231" i="18"/>
  <c r="G233" i="18"/>
  <c r="G115" i="18"/>
  <c r="H85" i="18"/>
  <c r="H136" i="18"/>
  <c r="I55" i="18"/>
  <c r="G145" i="18"/>
  <c r="G224" i="18"/>
  <c r="G209" i="18"/>
  <c r="G231" i="18"/>
  <c r="I176" i="18"/>
  <c r="H119" i="18"/>
  <c r="G45" i="18"/>
  <c r="H194" i="18"/>
  <c r="H55" i="18"/>
  <c r="G113" i="18"/>
  <c r="H129" i="18"/>
  <c r="G33" i="18"/>
  <c r="H184" i="18"/>
  <c r="I75" i="18"/>
  <c r="H67" i="18"/>
  <c r="I91" i="18"/>
  <c r="I178" i="18"/>
  <c r="I145" i="18"/>
  <c r="G144" i="18"/>
  <c r="G239" i="18"/>
  <c r="H44" i="18"/>
  <c r="I45" i="18"/>
  <c r="G21" i="18"/>
  <c r="H234" i="18"/>
  <c r="H214" i="18"/>
  <c r="G19" i="18"/>
  <c r="I31" i="18"/>
  <c r="I113" i="18"/>
  <c r="I104" i="18"/>
  <c r="I107" i="18"/>
  <c r="G228" i="18"/>
  <c r="H128" i="18"/>
  <c r="G161" i="18"/>
  <c r="I135" i="18"/>
  <c r="G148" i="18"/>
  <c r="H185" i="18"/>
  <c r="I40" i="18"/>
  <c r="G162" i="18"/>
  <c r="I84" i="18"/>
  <c r="G37" i="18"/>
  <c r="I138" i="18"/>
  <c r="G99" i="18"/>
  <c r="G38" i="18"/>
  <c r="H106" i="18"/>
  <c r="G58" i="18"/>
  <c r="I54" i="18"/>
  <c r="I236" i="18"/>
  <c r="I129" i="18"/>
  <c r="H57" i="18"/>
  <c r="H43" i="18"/>
  <c r="H47" i="18"/>
  <c r="I119" i="18"/>
  <c r="I204" i="18"/>
  <c r="H162" i="18"/>
  <c r="I209" i="18"/>
  <c r="H42" i="18"/>
  <c r="I207" i="18"/>
  <c r="I109" i="18"/>
  <c r="H75" i="18"/>
  <c r="G108" i="18"/>
  <c r="H81" i="18"/>
  <c r="G97" i="18"/>
  <c r="H127" i="18"/>
  <c r="H212" i="18"/>
  <c r="H115" i="18"/>
  <c r="I205" i="18"/>
  <c r="I83" i="18"/>
  <c r="H195" i="18"/>
  <c r="I28" i="18"/>
  <c r="G137" i="18"/>
  <c r="H206" i="18"/>
  <c r="G157" i="18"/>
  <c r="H64" i="18"/>
  <c r="G139" i="18"/>
  <c r="I231" i="18"/>
  <c r="H82" i="18"/>
  <c r="G67" i="18"/>
  <c r="G205" i="18"/>
  <c r="H84" i="18"/>
  <c r="G56" i="18"/>
  <c r="G102" i="18"/>
  <c r="I67" i="18"/>
  <c r="I41" i="18"/>
  <c r="G152" i="18"/>
  <c r="G235" i="18"/>
  <c r="H235" i="18"/>
  <c r="I153" i="18"/>
  <c r="H66" i="18"/>
  <c r="H22" i="18"/>
  <c r="H50" i="18"/>
  <c r="H98" i="18"/>
  <c r="G236" i="18"/>
  <c r="G73" i="18"/>
  <c r="I123" i="18"/>
  <c r="H204" i="18"/>
  <c r="I93" i="18"/>
  <c r="I118" i="18"/>
  <c r="I224" i="18"/>
  <c r="I211" i="18"/>
  <c r="G225" i="18"/>
  <c r="H171" i="18"/>
  <c r="G182" i="18"/>
  <c r="G230" i="18"/>
  <c r="H165" i="18"/>
  <c r="I82" i="18"/>
  <c r="G90" i="18"/>
  <c r="I143" i="18"/>
  <c r="G46" i="18"/>
  <c r="I95" i="18"/>
  <c r="I157" i="18"/>
  <c r="I97" i="18"/>
  <c r="H219" i="18"/>
  <c r="H108" i="18"/>
  <c r="H167" i="18"/>
  <c r="I108" i="18"/>
  <c r="I80" i="18"/>
  <c r="H41" i="18"/>
  <c r="G159" i="18"/>
  <c r="G238" i="18"/>
  <c r="H238" i="18"/>
  <c r="H178" i="18"/>
  <c r="H77" i="18"/>
  <c r="I136" i="18"/>
  <c r="G50" i="18"/>
  <c r="H89" i="18"/>
  <c r="H211" i="18"/>
  <c r="G206" i="18"/>
  <c r="H203" i="18"/>
  <c r="I115" i="18"/>
  <c r="I197" i="18"/>
  <c r="I81" i="18"/>
  <c r="I79" i="18"/>
  <c r="I227" i="18"/>
  <c r="H180" i="18"/>
  <c r="G183" i="18"/>
  <c r="H33" i="18"/>
  <c r="G74" i="18"/>
  <c r="I237" i="18"/>
  <c r="H124" i="18"/>
  <c r="H196" i="18"/>
  <c r="I225" i="18"/>
  <c r="H239" i="18"/>
  <c r="H193" i="18"/>
  <c r="G229" i="18"/>
  <c r="I134" i="18"/>
  <c r="G61" i="18"/>
  <c r="I36" i="18"/>
  <c r="I222" i="18"/>
  <c r="G104" i="18"/>
  <c r="G212" i="18"/>
  <c r="I188" i="18"/>
  <c r="I185" i="18"/>
  <c r="H229" i="18"/>
  <c r="I100" i="18"/>
  <c r="H138" i="18"/>
  <c r="G64" i="18"/>
  <c r="I186" i="18"/>
  <c r="G195" i="18"/>
  <c r="H222" i="18"/>
  <c r="G66" i="18"/>
  <c r="G196" i="18"/>
  <c r="G177" i="18"/>
  <c r="G36" i="18"/>
  <c r="H166" i="18"/>
  <c r="G112" i="18"/>
  <c r="G171" i="18"/>
  <c r="G217" i="18"/>
  <c r="H205" i="18"/>
  <c r="I179" i="18"/>
  <c r="G226" i="18"/>
  <c r="I235" i="18"/>
  <c r="I103" i="18"/>
  <c r="I170" i="18"/>
  <c r="H139" i="18"/>
  <c r="G75" i="18"/>
  <c r="G165" i="18"/>
  <c r="H80" i="18"/>
  <c r="H78" i="18"/>
  <c r="G194" i="18"/>
  <c r="H100" i="18"/>
  <c r="I68" i="18"/>
  <c r="G227" i="18"/>
  <c r="G83" i="18"/>
  <c r="I202" i="18"/>
  <c r="G29" i="18"/>
  <c r="H45" i="18"/>
  <c r="G70" i="18"/>
  <c r="I201" i="18"/>
  <c r="G179" i="18"/>
  <c r="I39" i="18"/>
  <c r="I168" i="18"/>
  <c r="H46" i="18"/>
  <c r="H110" i="18"/>
  <c r="H21" i="18"/>
  <c r="H71" i="18"/>
  <c r="G81" i="18"/>
  <c r="I59" i="18"/>
  <c r="I193" i="18"/>
  <c r="H177" i="18"/>
  <c r="I152" i="18"/>
  <c r="G143" i="18"/>
  <c r="I159" i="18"/>
  <c r="I194" i="18"/>
  <c r="H39" i="18"/>
  <c r="G35" i="18"/>
  <c r="H168" i="18"/>
  <c r="H151" i="18"/>
  <c r="H36" i="18"/>
  <c r="H113" i="18"/>
  <c r="H150" i="18"/>
  <c r="I239" i="18"/>
  <c r="H144" i="18"/>
  <c r="G216" i="18"/>
  <c r="I131" i="18"/>
  <c r="G114" i="18"/>
  <c r="H74" i="18"/>
  <c r="G44" i="18"/>
  <c r="I158" i="18"/>
  <c r="H137" i="18"/>
  <c r="G109" i="18"/>
  <c r="H31" i="18"/>
  <c r="H34" i="18"/>
  <c r="H107" i="18"/>
  <c r="G20" i="18"/>
  <c r="G107" i="18"/>
  <c r="I16" i="13"/>
  <c r="I24" i="13"/>
  <c r="I32" i="13"/>
  <c r="I40" i="13"/>
  <c r="I48" i="13"/>
  <c r="I56" i="13"/>
  <c r="I64" i="13"/>
  <c r="I72" i="13"/>
  <c r="I80" i="13"/>
  <c r="I88" i="13"/>
  <c r="I96" i="13"/>
  <c r="I104" i="13"/>
  <c r="I112" i="13"/>
  <c r="I120" i="13"/>
  <c r="I128" i="13"/>
  <c r="I136" i="13"/>
  <c r="I144" i="13"/>
  <c r="I152" i="13"/>
  <c r="I160" i="13"/>
  <c r="I168" i="13"/>
  <c r="I176" i="13"/>
  <c r="I184" i="13"/>
  <c r="I192" i="13"/>
  <c r="I200" i="13"/>
  <c r="I208" i="13"/>
  <c r="I216" i="13"/>
  <c r="I224" i="13"/>
  <c r="I232" i="13"/>
  <c r="I240" i="13"/>
  <c r="I248" i="13"/>
  <c r="I256" i="13"/>
  <c r="I264" i="13"/>
  <c r="I272" i="13"/>
  <c r="I280" i="13"/>
  <c r="I288" i="13"/>
  <c r="I296" i="13"/>
  <c r="I304" i="13"/>
  <c r="I312" i="13"/>
  <c r="I320" i="13"/>
  <c r="I328" i="13"/>
  <c r="I336" i="13"/>
  <c r="I344" i="13"/>
  <c r="I352" i="13"/>
  <c r="I360" i="13"/>
  <c r="I368" i="13"/>
  <c r="I376" i="13"/>
  <c r="I384" i="13"/>
  <c r="I392" i="13"/>
  <c r="I400" i="13"/>
  <c r="I408" i="13"/>
  <c r="I416" i="13"/>
  <c r="I424" i="13"/>
  <c r="I432" i="13"/>
  <c r="I440" i="13"/>
  <c r="I448" i="13"/>
  <c r="I456" i="13"/>
  <c r="I464" i="13"/>
  <c r="I472" i="13"/>
  <c r="I480" i="13"/>
  <c r="I488" i="13"/>
  <c r="I496" i="13"/>
  <c r="H17" i="13"/>
  <c r="H25" i="13"/>
  <c r="H33" i="13"/>
  <c r="H41" i="13"/>
  <c r="H49" i="13"/>
  <c r="H57" i="13"/>
  <c r="H65" i="13"/>
  <c r="H73" i="13"/>
  <c r="H81" i="13"/>
  <c r="H89" i="13"/>
  <c r="H97" i="13"/>
  <c r="H105" i="13"/>
  <c r="H113" i="13"/>
  <c r="H121" i="13"/>
  <c r="H129" i="13"/>
  <c r="H137" i="13"/>
  <c r="H145" i="13"/>
  <c r="H153" i="13"/>
  <c r="H161" i="13"/>
  <c r="H169" i="13"/>
  <c r="H177" i="13"/>
  <c r="H185" i="13"/>
  <c r="H193" i="13"/>
  <c r="H201" i="13"/>
  <c r="I17" i="13"/>
  <c r="I25" i="13"/>
  <c r="I33" i="13"/>
  <c r="I41" i="13"/>
  <c r="I49" i="13"/>
  <c r="I57" i="13"/>
  <c r="I65" i="13"/>
  <c r="I73" i="13"/>
  <c r="I81" i="13"/>
  <c r="I89" i="13"/>
  <c r="I97" i="13"/>
  <c r="I105" i="13"/>
  <c r="I113" i="13"/>
  <c r="I121" i="13"/>
  <c r="I129" i="13"/>
  <c r="I137" i="13"/>
  <c r="I145" i="13"/>
  <c r="I153" i="13"/>
  <c r="I161" i="13"/>
  <c r="I169" i="13"/>
  <c r="I177" i="13"/>
  <c r="I185" i="13"/>
  <c r="I193" i="13"/>
  <c r="I201" i="13"/>
  <c r="I209" i="13"/>
  <c r="I217" i="13"/>
  <c r="I225" i="13"/>
  <c r="I233" i="13"/>
  <c r="I241" i="13"/>
  <c r="I249" i="13"/>
  <c r="I257" i="13"/>
  <c r="I265" i="13"/>
  <c r="I273" i="13"/>
  <c r="I281" i="13"/>
  <c r="I289" i="13"/>
  <c r="I297" i="13"/>
  <c r="I305" i="13"/>
  <c r="I313" i="13"/>
  <c r="I321" i="13"/>
  <c r="I329" i="13"/>
  <c r="I337" i="13"/>
  <c r="I345" i="13"/>
  <c r="I353" i="13"/>
  <c r="I361" i="13"/>
  <c r="I369" i="13"/>
  <c r="I377" i="13"/>
  <c r="I385" i="13"/>
  <c r="I393" i="13"/>
  <c r="I401" i="13"/>
  <c r="I409" i="13"/>
  <c r="I417" i="13"/>
  <c r="I425" i="13"/>
  <c r="I433" i="13"/>
  <c r="I441" i="13"/>
  <c r="I449" i="13"/>
  <c r="I457" i="13"/>
  <c r="I465" i="13"/>
  <c r="I473" i="13"/>
  <c r="I481" i="13"/>
  <c r="I489" i="13"/>
  <c r="I497" i="13"/>
  <c r="H18" i="13"/>
  <c r="H26" i="13"/>
  <c r="H34" i="13"/>
  <c r="H42" i="13"/>
  <c r="H50" i="13"/>
  <c r="H58" i="13"/>
  <c r="H66" i="13"/>
  <c r="H74" i="13"/>
  <c r="H82" i="13"/>
  <c r="H90" i="13"/>
  <c r="H98" i="13"/>
  <c r="H106" i="13"/>
  <c r="H114" i="13"/>
  <c r="H122" i="13"/>
  <c r="H130" i="13"/>
  <c r="H138" i="13"/>
  <c r="H146" i="13"/>
  <c r="H154" i="13"/>
  <c r="H162" i="13"/>
  <c r="H170" i="13"/>
  <c r="H178" i="13"/>
  <c r="H186" i="13"/>
  <c r="H194" i="13"/>
  <c r="H202" i="13"/>
  <c r="I18" i="13"/>
  <c r="I26" i="13"/>
  <c r="I34" i="13"/>
  <c r="I42" i="13"/>
  <c r="I50" i="13"/>
  <c r="I58" i="13"/>
  <c r="I66" i="13"/>
  <c r="I74" i="13"/>
  <c r="I82" i="13"/>
  <c r="I90" i="13"/>
  <c r="I98" i="13"/>
  <c r="I106" i="13"/>
  <c r="I114" i="13"/>
  <c r="I122" i="13"/>
  <c r="I130" i="13"/>
  <c r="I138" i="13"/>
  <c r="I146" i="13"/>
  <c r="I154" i="13"/>
  <c r="I162" i="13"/>
  <c r="I170" i="13"/>
  <c r="I178" i="13"/>
  <c r="I186" i="13"/>
  <c r="I194" i="13"/>
  <c r="I202" i="13"/>
  <c r="I210" i="13"/>
  <c r="I218" i="13"/>
  <c r="I226" i="13"/>
  <c r="I234" i="13"/>
  <c r="I242" i="13"/>
  <c r="I250" i="13"/>
  <c r="I258" i="13"/>
  <c r="I266" i="13"/>
  <c r="I274" i="13"/>
  <c r="I282" i="13"/>
  <c r="I290" i="13"/>
  <c r="I298" i="13"/>
  <c r="I306" i="13"/>
  <c r="I314" i="13"/>
  <c r="I322" i="13"/>
  <c r="I330" i="13"/>
  <c r="I338" i="13"/>
  <c r="I346" i="13"/>
  <c r="I354" i="13"/>
  <c r="I362" i="13"/>
  <c r="I370" i="13"/>
  <c r="I378" i="13"/>
  <c r="I386" i="13"/>
  <c r="I394" i="13"/>
  <c r="I402" i="13"/>
  <c r="I410" i="13"/>
  <c r="I418" i="13"/>
  <c r="I426" i="13"/>
  <c r="I434" i="13"/>
  <c r="I442" i="13"/>
  <c r="I450" i="13"/>
  <c r="I458" i="13"/>
  <c r="I466" i="13"/>
  <c r="I474" i="13"/>
  <c r="I482" i="13"/>
  <c r="I490" i="13"/>
  <c r="I498" i="13"/>
  <c r="H19" i="13"/>
  <c r="H27" i="13"/>
  <c r="H35" i="13"/>
  <c r="H43" i="13"/>
  <c r="H51" i="13"/>
  <c r="H59" i="13"/>
  <c r="H67" i="13"/>
  <c r="H75" i="13"/>
  <c r="H83" i="13"/>
  <c r="H91" i="13"/>
  <c r="H99" i="13"/>
  <c r="H107" i="13"/>
  <c r="H115" i="13"/>
  <c r="H123" i="13"/>
  <c r="H131" i="13"/>
  <c r="H139" i="13"/>
  <c r="H147" i="13"/>
  <c r="H155" i="13"/>
  <c r="H163" i="13"/>
  <c r="H171" i="13"/>
  <c r="H179" i="13"/>
  <c r="H187" i="13"/>
  <c r="H195" i="13"/>
  <c r="H203" i="13"/>
  <c r="I19" i="13"/>
  <c r="I27" i="13"/>
  <c r="I35" i="13"/>
  <c r="I43" i="13"/>
  <c r="I51" i="13"/>
  <c r="I59" i="13"/>
  <c r="I67" i="13"/>
  <c r="I75" i="13"/>
  <c r="I83" i="13"/>
  <c r="I91" i="13"/>
  <c r="I99" i="13"/>
  <c r="I107" i="13"/>
  <c r="I115" i="13"/>
  <c r="I123" i="13"/>
  <c r="I131" i="13"/>
  <c r="I139" i="13"/>
  <c r="I147" i="13"/>
  <c r="I155" i="13"/>
  <c r="I163" i="13"/>
  <c r="I171" i="13"/>
  <c r="I179" i="13"/>
  <c r="I187" i="13"/>
  <c r="I195" i="13"/>
  <c r="I203" i="13"/>
  <c r="I211" i="13"/>
  <c r="I219" i="13"/>
  <c r="I227" i="13"/>
  <c r="I235" i="13"/>
  <c r="I243" i="13"/>
  <c r="I251" i="13"/>
  <c r="I259" i="13"/>
  <c r="I267" i="13"/>
  <c r="I275" i="13"/>
  <c r="I283" i="13"/>
  <c r="I291" i="13"/>
  <c r="I299" i="13"/>
  <c r="I307" i="13"/>
  <c r="I315" i="13"/>
  <c r="I323" i="13"/>
  <c r="I331" i="13"/>
  <c r="I339" i="13"/>
  <c r="I347" i="13"/>
  <c r="I355" i="13"/>
  <c r="I363" i="13"/>
  <c r="I371" i="13"/>
  <c r="I379" i="13"/>
  <c r="I387" i="13"/>
  <c r="I395" i="13"/>
  <c r="I403" i="13"/>
  <c r="I411" i="13"/>
  <c r="I419" i="13"/>
  <c r="I427" i="13"/>
  <c r="I435" i="13"/>
  <c r="I443" i="13"/>
  <c r="I451" i="13"/>
  <c r="I459" i="13"/>
  <c r="I467" i="13"/>
  <c r="I475" i="13"/>
  <c r="I483" i="13"/>
  <c r="I491" i="13"/>
  <c r="I499" i="13"/>
  <c r="H20" i="13"/>
  <c r="H28" i="13"/>
  <c r="H36" i="13"/>
  <c r="H44" i="13"/>
  <c r="H52" i="13"/>
  <c r="H60" i="13"/>
  <c r="H68" i="13"/>
  <c r="H76" i="13"/>
  <c r="H84" i="13"/>
  <c r="H92" i="13"/>
  <c r="H100" i="13"/>
  <c r="H108" i="13"/>
  <c r="H116" i="13"/>
  <c r="H124" i="13"/>
  <c r="H132" i="13"/>
  <c r="H140" i="13"/>
  <c r="H148" i="13"/>
  <c r="H156" i="13"/>
  <c r="H164" i="13"/>
  <c r="H172" i="13"/>
  <c r="H180" i="13"/>
  <c r="H188" i="13"/>
  <c r="H196" i="13"/>
  <c r="H204" i="13"/>
  <c r="I20" i="13"/>
  <c r="I28" i="13"/>
  <c r="I36" i="13"/>
  <c r="I44" i="13"/>
  <c r="I52" i="13"/>
  <c r="I60" i="13"/>
  <c r="I68" i="13"/>
  <c r="I76" i="13"/>
  <c r="I84" i="13"/>
  <c r="I92" i="13"/>
  <c r="I100" i="13"/>
  <c r="I108" i="13"/>
  <c r="I116" i="13"/>
  <c r="I124" i="13"/>
  <c r="I132" i="13"/>
  <c r="I140" i="13"/>
  <c r="I148" i="13"/>
  <c r="I156" i="13"/>
  <c r="I164" i="13"/>
  <c r="I172" i="13"/>
  <c r="I180" i="13"/>
  <c r="I188" i="13"/>
  <c r="I196" i="13"/>
  <c r="I204" i="13"/>
  <c r="I212" i="13"/>
  <c r="I220" i="13"/>
  <c r="I228" i="13"/>
  <c r="I236" i="13"/>
  <c r="I244" i="13"/>
  <c r="I252" i="13"/>
  <c r="I260" i="13"/>
  <c r="I268" i="13"/>
  <c r="I276" i="13"/>
  <c r="I284" i="13"/>
  <c r="I292" i="13"/>
  <c r="I300" i="13"/>
  <c r="I308" i="13"/>
  <c r="I316" i="13"/>
  <c r="I324" i="13"/>
  <c r="I332" i="13"/>
  <c r="I340" i="13"/>
  <c r="I348" i="13"/>
  <c r="I356" i="13"/>
  <c r="I364" i="13"/>
  <c r="I372" i="13"/>
  <c r="I380" i="13"/>
  <c r="I388" i="13"/>
  <c r="I396" i="13"/>
  <c r="I404" i="13"/>
  <c r="I412" i="13"/>
  <c r="I420" i="13"/>
  <c r="I428" i="13"/>
  <c r="I436" i="13"/>
  <c r="I444" i="13"/>
  <c r="I452" i="13"/>
  <c r="I460" i="13"/>
  <c r="I468" i="13"/>
  <c r="I476" i="13"/>
  <c r="I484" i="13"/>
  <c r="I21" i="13"/>
  <c r="I39" i="13"/>
  <c r="I62" i="13"/>
  <c r="I85" i="13"/>
  <c r="I103" i="13"/>
  <c r="I126" i="13"/>
  <c r="I149" i="13"/>
  <c r="I167" i="13"/>
  <c r="I190" i="13"/>
  <c r="I213" i="13"/>
  <c r="I231" i="13"/>
  <c r="I254" i="13"/>
  <c r="I277" i="13"/>
  <c r="I295" i="13"/>
  <c r="I318" i="13"/>
  <c r="I341" i="13"/>
  <c r="I359" i="13"/>
  <c r="I382" i="13"/>
  <c r="I405" i="13"/>
  <c r="I423" i="13"/>
  <c r="I446" i="13"/>
  <c r="I469" i="13"/>
  <c r="I487" i="13"/>
  <c r="H16" i="13"/>
  <c r="H32" i="13"/>
  <c r="H48" i="13"/>
  <c r="H64" i="13"/>
  <c r="H80" i="13"/>
  <c r="H96" i="13"/>
  <c r="H112" i="13"/>
  <c r="H128" i="13"/>
  <c r="H144" i="13"/>
  <c r="H160" i="13"/>
  <c r="H176" i="13"/>
  <c r="H192" i="13"/>
  <c r="H208" i="13"/>
  <c r="H216" i="13"/>
  <c r="H224" i="13"/>
  <c r="H232" i="13"/>
  <c r="H240" i="13"/>
  <c r="H248" i="13"/>
  <c r="H256" i="13"/>
  <c r="H264" i="13"/>
  <c r="H272" i="13"/>
  <c r="H280" i="13"/>
  <c r="H288" i="13"/>
  <c r="H296" i="13"/>
  <c r="H304" i="13"/>
  <c r="H312" i="13"/>
  <c r="H320" i="13"/>
  <c r="H328" i="13"/>
  <c r="H336" i="13"/>
  <c r="H344" i="13"/>
  <c r="H352" i="13"/>
  <c r="H360" i="13"/>
  <c r="H368" i="13"/>
  <c r="H376" i="13"/>
  <c r="H384" i="13"/>
  <c r="H392" i="13"/>
  <c r="H400" i="13"/>
  <c r="H408" i="13"/>
  <c r="H416" i="13"/>
  <c r="H424" i="13"/>
  <c r="H432" i="13"/>
  <c r="H440" i="13"/>
  <c r="H448" i="13"/>
  <c r="H456" i="13"/>
  <c r="H464" i="13"/>
  <c r="H472" i="13"/>
  <c r="H480" i="13"/>
  <c r="H488" i="13"/>
  <c r="H496" i="13"/>
  <c r="G17" i="13"/>
  <c r="G25" i="13"/>
  <c r="G33" i="13"/>
  <c r="G41" i="13"/>
  <c r="G49" i="13"/>
  <c r="G57" i="13"/>
  <c r="G65" i="13"/>
  <c r="G73" i="13"/>
  <c r="G81" i="13"/>
  <c r="G89" i="13"/>
  <c r="G97" i="13"/>
  <c r="G105" i="13"/>
  <c r="G113" i="13"/>
  <c r="G121" i="13"/>
  <c r="G129" i="13"/>
  <c r="I22" i="13"/>
  <c r="I45" i="13"/>
  <c r="I63" i="13"/>
  <c r="I86" i="13"/>
  <c r="I109" i="13"/>
  <c r="I127" i="13"/>
  <c r="I150" i="13"/>
  <c r="I173" i="13"/>
  <c r="I191" i="13"/>
  <c r="I214" i="13"/>
  <c r="I237" i="13"/>
  <c r="I255" i="13"/>
  <c r="I278" i="13"/>
  <c r="I301" i="13"/>
  <c r="I319" i="13"/>
  <c r="I342" i="13"/>
  <c r="I365" i="13"/>
  <c r="I383" i="13"/>
  <c r="I406" i="13"/>
  <c r="I429" i="13"/>
  <c r="I447" i="13"/>
  <c r="I470" i="13"/>
  <c r="I492" i="13"/>
  <c r="H21" i="13"/>
  <c r="H37" i="13"/>
  <c r="H53" i="13"/>
  <c r="H69" i="13"/>
  <c r="H85" i="13"/>
  <c r="H101" i="13"/>
  <c r="H117" i="13"/>
  <c r="H133" i="13"/>
  <c r="H149" i="13"/>
  <c r="H165" i="13"/>
  <c r="H181" i="13"/>
  <c r="H197" i="13"/>
  <c r="H209" i="13"/>
  <c r="H217" i="13"/>
  <c r="H225" i="13"/>
  <c r="H233" i="13"/>
  <c r="H241" i="13"/>
  <c r="H249" i="13"/>
  <c r="H257" i="13"/>
  <c r="H265" i="13"/>
  <c r="H273" i="13"/>
  <c r="H281" i="13"/>
  <c r="H289" i="13"/>
  <c r="H297" i="13"/>
  <c r="H305" i="13"/>
  <c r="H313" i="13"/>
  <c r="H321" i="13"/>
  <c r="H329" i="13"/>
  <c r="H337" i="13"/>
  <c r="H345" i="13"/>
  <c r="H353" i="13"/>
  <c r="H361" i="13"/>
  <c r="H369" i="13"/>
  <c r="H377" i="13"/>
  <c r="H385" i="13"/>
  <c r="H393" i="13"/>
  <c r="H401" i="13"/>
  <c r="H409" i="13"/>
  <c r="H417" i="13"/>
  <c r="H425" i="13"/>
  <c r="H433" i="13"/>
  <c r="H441" i="13"/>
  <c r="H449" i="13"/>
  <c r="H457" i="13"/>
  <c r="H465" i="13"/>
  <c r="H473" i="13"/>
  <c r="H481" i="13"/>
  <c r="H489" i="13"/>
  <c r="H497" i="13"/>
  <c r="G18" i="13"/>
  <c r="G26" i="13"/>
  <c r="G34" i="13"/>
  <c r="G42" i="13"/>
  <c r="G50" i="13"/>
  <c r="G58" i="13"/>
  <c r="G66" i="13"/>
  <c r="G74" i="13"/>
  <c r="G82" i="13"/>
  <c r="G90" i="13"/>
  <c r="I23" i="13"/>
  <c r="I46" i="13"/>
  <c r="I69" i="13"/>
  <c r="I87" i="13"/>
  <c r="I110" i="13"/>
  <c r="I133" i="13"/>
  <c r="I151" i="13"/>
  <c r="I174" i="13"/>
  <c r="I197" i="13"/>
  <c r="I215" i="13"/>
  <c r="I238" i="13"/>
  <c r="I261" i="13"/>
  <c r="I279" i="13"/>
  <c r="I302" i="13"/>
  <c r="I325" i="13"/>
  <c r="I343" i="13"/>
  <c r="I366" i="13"/>
  <c r="I389" i="13"/>
  <c r="I407" i="13"/>
  <c r="I430" i="13"/>
  <c r="I453" i="13"/>
  <c r="I471" i="13"/>
  <c r="I493" i="13"/>
  <c r="H22" i="13"/>
  <c r="H38" i="13"/>
  <c r="H54" i="13"/>
  <c r="H70" i="13"/>
  <c r="H86" i="13"/>
  <c r="H102" i="13"/>
  <c r="H118" i="13"/>
  <c r="H134" i="13"/>
  <c r="H150" i="13"/>
  <c r="H166" i="13"/>
  <c r="H182" i="13"/>
  <c r="H198" i="13"/>
  <c r="H210" i="13"/>
  <c r="H218" i="13"/>
  <c r="H226" i="13"/>
  <c r="H234" i="13"/>
  <c r="H242" i="13"/>
  <c r="H250" i="13"/>
  <c r="H258" i="13"/>
  <c r="H266" i="13"/>
  <c r="H274" i="13"/>
  <c r="H282" i="13"/>
  <c r="H290" i="13"/>
  <c r="H298" i="13"/>
  <c r="H306" i="13"/>
  <c r="H314" i="13"/>
  <c r="H322" i="13"/>
  <c r="H330" i="13"/>
  <c r="H338" i="13"/>
  <c r="H346" i="13"/>
  <c r="H354" i="13"/>
  <c r="H362" i="13"/>
  <c r="H370" i="13"/>
  <c r="H378" i="13"/>
  <c r="H386" i="13"/>
  <c r="H394" i="13"/>
  <c r="H402" i="13"/>
  <c r="H410" i="13"/>
  <c r="H418" i="13"/>
  <c r="H426" i="13"/>
  <c r="H434" i="13"/>
  <c r="H442" i="13"/>
  <c r="H450" i="13"/>
  <c r="H458" i="13"/>
  <c r="H466" i="13"/>
  <c r="H474" i="13"/>
  <c r="H482" i="13"/>
  <c r="H490" i="13"/>
  <c r="H498" i="13"/>
  <c r="G19" i="13"/>
  <c r="G27" i="13"/>
  <c r="G35" i="13"/>
  <c r="G43" i="13"/>
  <c r="G51" i="13"/>
  <c r="G59" i="13"/>
  <c r="G67" i="13"/>
  <c r="G75" i="13"/>
  <c r="G83" i="13"/>
  <c r="G91" i="13"/>
  <c r="G99" i="13"/>
  <c r="I29" i="13"/>
  <c r="I47" i="13"/>
  <c r="I70" i="13"/>
  <c r="I93" i="13"/>
  <c r="I111" i="13"/>
  <c r="I134" i="13"/>
  <c r="I157" i="13"/>
  <c r="I175" i="13"/>
  <c r="I198" i="13"/>
  <c r="I221" i="13"/>
  <c r="I239" i="13"/>
  <c r="I262" i="13"/>
  <c r="I285" i="13"/>
  <c r="I303" i="13"/>
  <c r="I326" i="13"/>
  <c r="I349" i="13"/>
  <c r="I367" i="13"/>
  <c r="I390" i="13"/>
  <c r="I413" i="13"/>
  <c r="I431" i="13"/>
  <c r="I454" i="13"/>
  <c r="I477" i="13"/>
  <c r="I494" i="13"/>
  <c r="H23" i="13"/>
  <c r="H39" i="13"/>
  <c r="H55" i="13"/>
  <c r="H71" i="13"/>
  <c r="H87" i="13"/>
  <c r="H103" i="13"/>
  <c r="H119" i="13"/>
  <c r="H135" i="13"/>
  <c r="H151" i="13"/>
  <c r="H167" i="13"/>
  <c r="H183" i="13"/>
  <c r="H199" i="13"/>
  <c r="H211" i="13"/>
  <c r="H219" i="13"/>
  <c r="H227" i="13"/>
  <c r="H235" i="13"/>
  <c r="H243" i="13"/>
  <c r="H251" i="13"/>
  <c r="H259" i="13"/>
  <c r="H267" i="13"/>
  <c r="H275" i="13"/>
  <c r="H283" i="13"/>
  <c r="H291" i="13"/>
  <c r="H299" i="13"/>
  <c r="H307" i="13"/>
  <c r="H315" i="13"/>
  <c r="H323" i="13"/>
  <c r="H331" i="13"/>
  <c r="H339" i="13"/>
  <c r="H347" i="13"/>
  <c r="H355" i="13"/>
  <c r="H363" i="13"/>
  <c r="H371" i="13"/>
  <c r="H379" i="13"/>
  <c r="H387" i="13"/>
  <c r="H395" i="13"/>
  <c r="H403" i="13"/>
  <c r="H411" i="13"/>
  <c r="H419" i="13"/>
  <c r="H427" i="13"/>
  <c r="H435" i="13"/>
  <c r="H443" i="13"/>
  <c r="H451" i="13"/>
  <c r="H459" i="13"/>
  <c r="H467" i="13"/>
  <c r="H475" i="13"/>
  <c r="H483" i="13"/>
  <c r="H491" i="13"/>
  <c r="H499" i="13"/>
  <c r="G20" i="13"/>
  <c r="G28" i="13"/>
  <c r="G36" i="13"/>
  <c r="G44" i="13"/>
  <c r="G52" i="13"/>
  <c r="G60" i="13"/>
  <c r="G68" i="13"/>
  <c r="G76" i="13"/>
  <c r="G84" i="13"/>
  <c r="G92" i="13"/>
  <c r="G100" i="13"/>
  <c r="G108" i="13"/>
  <c r="G116" i="13"/>
  <c r="G124" i="13"/>
  <c r="G132" i="13"/>
  <c r="I30" i="13"/>
  <c r="I53" i="13"/>
  <c r="I71" i="13"/>
  <c r="I94" i="13"/>
  <c r="I117" i="13"/>
  <c r="I135" i="13"/>
  <c r="I158" i="13"/>
  <c r="I181" i="13"/>
  <c r="I199" i="13"/>
  <c r="I222" i="13"/>
  <c r="I245" i="13"/>
  <c r="I263" i="13"/>
  <c r="I286" i="13"/>
  <c r="I309" i="13"/>
  <c r="I327" i="13"/>
  <c r="I350" i="13"/>
  <c r="I373" i="13"/>
  <c r="I391" i="13"/>
  <c r="I414" i="13"/>
  <c r="I437" i="13"/>
  <c r="I455" i="13"/>
  <c r="I478" i="13"/>
  <c r="I495" i="13"/>
  <c r="H24" i="13"/>
  <c r="H40" i="13"/>
  <c r="H56" i="13"/>
  <c r="H72" i="13"/>
  <c r="H88" i="13"/>
  <c r="H104" i="13"/>
  <c r="H120" i="13"/>
  <c r="H136" i="13"/>
  <c r="H152" i="13"/>
  <c r="H168" i="13"/>
  <c r="H184" i="13"/>
  <c r="H200" i="13"/>
  <c r="H212" i="13"/>
  <c r="H220" i="13"/>
  <c r="H228" i="13"/>
  <c r="H236" i="13"/>
  <c r="H244" i="13"/>
  <c r="H252" i="13"/>
  <c r="H260" i="13"/>
  <c r="H268" i="13"/>
  <c r="H276" i="13"/>
  <c r="H284" i="13"/>
  <c r="H292" i="13"/>
  <c r="H300" i="13"/>
  <c r="H308" i="13"/>
  <c r="H316" i="13"/>
  <c r="H324" i="13"/>
  <c r="H332" i="13"/>
  <c r="H340" i="13"/>
  <c r="H348" i="13"/>
  <c r="H356" i="13"/>
  <c r="H364" i="13"/>
  <c r="H372" i="13"/>
  <c r="H380" i="13"/>
  <c r="H388" i="13"/>
  <c r="H396" i="13"/>
  <c r="H404" i="13"/>
  <c r="H412" i="13"/>
  <c r="H420" i="13"/>
  <c r="H428" i="13"/>
  <c r="H436" i="13"/>
  <c r="H444" i="13"/>
  <c r="H452" i="13"/>
  <c r="H460" i="13"/>
  <c r="H468" i="13"/>
  <c r="H476" i="13"/>
  <c r="H484" i="13"/>
  <c r="H492" i="13"/>
  <c r="H500" i="13"/>
  <c r="G21" i="13"/>
  <c r="G29" i="13"/>
  <c r="G37" i="13"/>
  <c r="G45" i="13"/>
  <c r="G53" i="13"/>
  <c r="G61" i="13"/>
  <c r="G69" i="13"/>
  <c r="G77" i="13"/>
  <c r="G85" i="13"/>
  <c r="G93" i="13"/>
  <c r="G101" i="13"/>
  <c r="G109" i="13"/>
  <c r="G117" i="13"/>
  <c r="I31" i="13"/>
  <c r="I79" i="13"/>
  <c r="I142" i="13"/>
  <c r="I205" i="13"/>
  <c r="I253" i="13"/>
  <c r="I311" i="13"/>
  <c r="I374" i="13"/>
  <c r="I422" i="13"/>
  <c r="I485" i="13"/>
  <c r="H45" i="13"/>
  <c r="H79" i="13"/>
  <c r="H126" i="13"/>
  <c r="H173" i="13"/>
  <c r="H207" i="13"/>
  <c r="H230" i="13"/>
  <c r="H253" i="13"/>
  <c r="H271" i="13"/>
  <c r="H294" i="13"/>
  <c r="H317" i="13"/>
  <c r="H335" i="13"/>
  <c r="H358" i="13"/>
  <c r="H381" i="13"/>
  <c r="H399" i="13"/>
  <c r="H422" i="13"/>
  <c r="H445" i="13"/>
  <c r="H463" i="13"/>
  <c r="H486" i="13"/>
  <c r="G22" i="13"/>
  <c r="G40" i="13"/>
  <c r="G63" i="13"/>
  <c r="G86" i="13"/>
  <c r="G103" i="13"/>
  <c r="G115" i="13"/>
  <c r="G127" i="13"/>
  <c r="G137" i="13"/>
  <c r="G145" i="13"/>
  <c r="G153" i="13"/>
  <c r="G161" i="13"/>
  <c r="G169" i="13"/>
  <c r="G177" i="13"/>
  <c r="G185" i="13"/>
  <c r="G193" i="13"/>
  <c r="G201" i="13"/>
  <c r="G209" i="13"/>
  <c r="G217" i="13"/>
  <c r="G225" i="13"/>
  <c r="G233" i="13"/>
  <c r="G241" i="13"/>
  <c r="G249" i="13"/>
  <c r="G257" i="13"/>
  <c r="G265" i="13"/>
  <c r="G273" i="13"/>
  <c r="G281" i="13"/>
  <c r="G289" i="13"/>
  <c r="G297" i="13"/>
  <c r="G305" i="13"/>
  <c r="G313" i="13"/>
  <c r="G321" i="13"/>
  <c r="G329" i="13"/>
  <c r="G337" i="13"/>
  <c r="G345" i="13"/>
  <c r="G353" i="13"/>
  <c r="G361" i="13"/>
  <c r="G369" i="13"/>
  <c r="G377" i="13"/>
  <c r="G385" i="13"/>
  <c r="G393" i="13"/>
  <c r="G401" i="13"/>
  <c r="G409" i="13"/>
  <c r="G417" i="13"/>
  <c r="G425" i="13"/>
  <c r="G433" i="13"/>
  <c r="G441" i="13"/>
  <c r="G449" i="13"/>
  <c r="G457" i="13"/>
  <c r="G465" i="13"/>
  <c r="G473" i="13"/>
  <c r="G481" i="13"/>
  <c r="G489" i="13"/>
  <c r="G497" i="13"/>
  <c r="I37" i="13"/>
  <c r="I95" i="13"/>
  <c r="I143" i="13"/>
  <c r="I206" i="13"/>
  <c r="I269" i="13"/>
  <c r="I317" i="13"/>
  <c r="I375" i="13"/>
  <c r="I438" i="13"/>
  <c r="I486" i="13"/>
  <c r="H46" i="13"/>
  <c r="H93" i="13"/>
  <c r="H127" i="13"/>
  <c r="H174" i="13"/>
  <c r="H213" i="13"/>
  <c r="H231" i="13"/>
  <c r="H254" i="13"/>
  <c r="H277" i="13"/>
  <c r="H295" i="13"/>
  <c r="H318" i="13"/>
  <c r="H341" i="13"/>
  <c r="H359" i="13"/>
  <c r="H382" i="13"/>
  <c r="H405" i="13"/>
  <c r="H423" i="13"/>
  <c r="H446" i="13"/>
  <c r="H469" i="13"/>
  <c r="H487" i="13"/>
  <c r="G23" i="13"/>
  <c r="G46" i="13"/>
  <c r="G64" i="13"/>
  <c r="G87" i="13"/>
  <c r="G104" i="13"/>
  <c r="G118" i="13"/>
  <c r="G128" i="13"/>
  <c r="G138" i="13"/>
  <c r="G146" i="13"/>
  <c r="G154" i="13"/>
  <c r="G162" i="13"/>
  <c r="G170" i="13"/>
  <c r="G178" i="13"/>
  <c r="G186" i="13"/>
  <c r="G194" i="13"/>
  <c r="G202" i="13"/>
  <c r="G210" i="13"/>
  <c r="G218" i="13"/>
  <c r="G226" i="13"/>
  <c r="G234" i="13"/>
  <c r="G242" i="13"/>
  <c r="G250" i="13"/>
  <c r="G258" i="13"/>
  <c r="G266" i="13"/>
  <c r="G274" i="13"/>
  <c r="G282" i="13"/>
  <c r="G290" i="13"/>
  <c r="G298" i="13"/>
  <c r="G306" i="13"/>
  <c r="G314" i="13"/>
  <c r="G322" i="13"/>
  <c r="G330" i="13"/>
  <c r="G338" i="13"/>
  <c r="G346" i="13"/>
  <c r="G354" i="13"/>
  <c r="G362" i="13"/>
  <c r="G370" i="13"/>
  <c r="G378" i="13"/>
  <c r="G386" i="13"/>
  <c r="G394" i="13"/>
  <c r="G402" i="13"/>
  <c r="G410" i="13"/>
  <c r="G418" i="13"/>
  <c r="G426" i="13"/>
  <c r="G434" i="13"/>
  <c r="G442" i="13"/>
  <c r="G450" i="13"/>
  <c r="G458" i="13"/>
  <c r="G466" i="13"/>
  <c r="G474" i="13"/>
  <c r="G482" i="13"/>
  <c r="G490" i="13"/>
  <c r="G498" i="13"/>
  <c r="I38" i="13"/>
  <c r="I101" i="13"/>
  <c r="I159" i="13"/>
  <c r="I207" i="13"/>
  <c r="I270" i="13"/>
  <c r="I333" i="13"/>
  <c r="I381" i="13"/>
  <c r="I439" i="13"/>
  <c r="I500" i="13"/>
  <c r="H47" i="13"/>
  <c r="H94" i="13"/>
  <c r="H141" i="13"/>
  <c r="H175" i="13"/>
  <c r="H214" i="13"/>
  <c r="H237" i="13"/>
  <c r="H255" i="13"/>
  <c r="H278" i="13"/>
  <c r="H301" i="13"/>
  <c r="H319" i="13"/>
  <c r="H342" i="13"/>
  <c r="H365" i="13"/>
  <c r="H383" i="13"/>
  <c r="H406" i="13"/>
  <c r="H429" i="13"/>
  <c r="H447" i="13"/>
  <c r="H470" i="13"/>
  <c r="H493" i="13"/>
  <c r="G24" i="13"/>
  <c r="G47" i="13"/>
  <c r="G70" i="13"/>
  <c r="G88" i="13"/>
  <c r="G106" i="13"/>
  <c r="G119" i="13"/>
  <c r="G130" i="13"/>
  <c r="G139" i="13"/>
  <c r="G147" i="13"/>
  <c r="G155" i="13"/>
  <c r="G163" i="13"/>
  <c r="G171" i="13"/>
  <c r="G179" i="13"/>
  <c r="G187" i="13"/>
  <c r="G195" i="13"/>
  <c r="G203" i="13"/>
  <c r="G211" i="13"/>
  <c r="G219" i="13"/>
  <c r="G227" i="13"/>
  <c r="G235" i="13"/>
  <c r="G243" i="13"/>
  <c r="G251" i="13"/>
  <c r="G259" i="13"/>
  <c r="G267" i="13"/>
  <c r="G275" i="13"/>
  <c r="G283" i="13"/>
  <c r="G291" i="13"/>
  <c r="G299" i="13"/>
  <c r="G307" i="13"/>
  <c r="G315" i="13"/>
  <c r="G323" i="13"/>
  <c r="G331" i="13"/>
  <c r="G339" i="13"/>
  <c r="G347" i="13"/>
  <c r="G355" i="13"/>
  <c r="G363" i="13"/>
  <c r="G371" i="13"/>
  <c r="G379" i="13"/>
  <c r="G387" i="13"/>
  <c r="G395" i="13"/>
  <c r="G403" i="13"/>
  <c r="G411" i="13"/>
  <c r="G419" i="13"/>
  <c r="G427" i="13"/>
  <c r="G435" i="13"/>
  <c r="G443" i="13"/>
  <c r="G451" i="13"/>
  <c r="G459" i="13"/>
  <c r="G467" i="13"/>
  <c r="G475" i="13"/>
  <c r="G483" i="13"/>
  <c r="G491" i="13"/>
  <c r="G499" i="13"/>
  <c r="I54" i="13"/>
  <c r="I102" i="13"/>
  <c r="I165" i="13"/>
  <c r="I223" i="13"/>
  <c r="I271" i="13"/>
  <c r="I334" i="13"/>
  <c r="I397" i="13"/>
  <c r="I445" i="13"/>
  <c r="H14" i="13"/>
  <c r="H61" i="13"/>
  <c r="H95" i="13"/>
  <c r="H142" i="13"/>
  <c r="H189" i="13"/>
  <c r="H215" i="13"/>
  <c r="H238" i="13"/>
  <c r="H261" i="13"/>
  <c r="H279" i="13"/>
  <c r="H302" i="13"/>
  <c r="H325" i="13"/>
  <c r="H343" i="13"/>
  <c r="H366" i="13"/>
  <c r="H389" i="13"/>
  <c r="H407" i="13"/>
  <c r="H430" i="13"/>
  <c r="H453" i="13"/>
  <c r="H471" i="13"/>
  <c r="H494" i="13"/>
  <c r="G30" i="13"/>
  <c r="G48" i="13"/>
  <c r="G71" i="13"/>
  <c r="G94" i="13"/>
  <c r="G107" i="13"/>
  <c r="G120" i="13"/>
  <c r="G131" i="13"/>
  <c r="G140" i="13"/>
  <c r="G148" i="13"/>
  <c r="G156" i="13"/>
  <c r="G164" i="13"/>
  <c r="G172" i="13"/>
  <c r="G180" i="13"/>
  <c r="G188" i="13"/>
  <c r="G196" i="13"/>
  <c r="G204" i="13"/>
  <c r="G212" i="13"/>
  <c r="G220" i="13"/>
  <c r="G228" i="13"/>
  <c r="G236" i="13"/>
  <c r="G244" i="13"/>
  <c r="G252" i="13"/>
  <c r="G260" i="13"/>
  <c r="G268" i="13"/>
  <c r="G276" i="13"/>
  <c r="G284" i="13"/>
  <c r="G292" i="13"/>
  <c r="G300" i="13"/>
  <c r="G308" i="13"/>
  <c r="G316" i="13"/>
  <c r="G324" i="13"/>
  <c r="G332" i="13"/>
  <c r="G340" i="13"/>
  <c r="G348" i="13"/>
  <c r="G356" i="13"/>
  <c r="G364" i="13"/>
  <c r="G372" i="13"/>
  <c r="G380" i="13"/>
  <c r="G388" i="13"/>
  <c r="G396" i="13"/>
  <c r="G404" i="13"/>
  <c r="G412" i="13"/>
  <c r="G420" i="13"/>
  <c r="G428" i="13"/>
  <c r="G436" i="13"/>
  <c r="G444" i="13"/>
  <c r="G452" i="13"/>
  <c r="G460" i="13"/>
  <c r="G468" i="13"/>
  <c r="G476" i="13"/>
  <c r="G484" i="13"/>
  <c r="G492" i="13"/>
  <c r="G500" i="13"/>
  <c r="I61" i="13"/>
  <c r="I119" i="13"/>
  <c r="I182" i="13"/>
  <c r="I230" i="13"/>
  <c r="I293" i="13"/>
  <c r="I351" i="13"/>
  <c r="I399" i="13"/>
  <c r="I462" i="13"/>
  <c r="H29" i="13"/>
  <c r="H63" i="13"/>
  <c r="H110" i="13"/>
  <c r="H157" i="13"/>
  <c r="H191" i="13"/>
  <c r="H222" i="13"/>
  <c r="H245" i="13"/>
  <c r="H263" i="13"/>
  <c r="H286" i="13"/>
  <c r="H309" i="13"/>
  <c r="H327" i="13"/>
  <c r="H350" i="13"/>
  <c r="H373" i="13"/>
  <c r="H391" i="13"/>
  <c r="H414" i="13"/>
  <c r="H437" i="13"/>
  <c r="H455" i="13"/>
  <c r="H478" i="13"/>
  <c r="G14" i="13"/>
  <c r="G32" i="13"/>
  <c r="G55" i="13"/>
  <c r="G78" i="13"/>
  <c r="G96" i="13"/>
  <c r="G111" i="13"/>
  <c r="G123" i="13"/>
  <c r="G134" i="13"/>
  <c r="G142" i="13"/>
  <c r="G150" i="13"/>
  <c r="G158" i="13"/>
  <c r="G166" i="13"/>
  <c r="G174" i="13"/>
  <c r="G182" i="13"/>
  <c r="G190" i="13"/>
  <c r="G198" i="13"/>
  <c r="G206" i="13"/>
  <c r="G214" i="13"/>
  <c r="G222" i="13"/>
  <c r="G230" i="13"/>
  <c r="G238" i="13"/>
  <c r="G246" i="13"/>
  <c r="G254" i="13"/>
  <c r="G262" i="13"/>
  <c r="G270" i="13"/>
  <c r="G278" i="13"/>
  <c r="G286" i="13"/>
  <c r="G294" i="13"/>
  <c r="G302" i="13"/>
  <c r="G310" i="13"/>
  <c r="G318" i="13"/>
  <c r="G326" i="13"/>
  <c r="G334" i="13"/>
  <c r="G342" i="13"/>
  <c r="G350" i="13"/>
  <c r="G358" i="13"/>
  <c r="G366" i="13"/>
  <c r="G374" i="13"/>
  <c r="G382" i="13"/>
  <c r="G390" i="13"/>
  <c r="G398" i="13"/>
  <c r="G406" i="13"/>
  <c r="G414" i="13"/>
  <c r="G422" i="13"/>
  <c r="G430" i="13"/>
  <c r="G438" i="13"/>
  <c r="G446" i="13"/>
  <c r="G454" i="13"/>
  <c r="G462" i="13"/>
  <c r="G470" i="13"/>
  <c r="G478" i="13"/>
  <c r="G486" i="13"/>
  <c r="G494" i="13"/>
  <c r="I55" i="13"/>
  <c r="I189" i="13"/>
  <c r="I357" i="13"/>
  <c r="H15" i="13"/>
  <c r="H125" i="13"/>
  <c r="H223" i="13"/>
  <c r="H285" i="13"/>
  <c r="H334" i="13"/>
  <c r="H397" i="13"/>
  <c r="H454" i="13"/>
  <c r="G16" i="13"/>
  <c r="G79" i="13"/>
  <c r="G122" i="13"/>
  <c r="G144" i="13"/>
  <c r="G167" i="13"/>
  <c r="G189" i="13"/>
  <c r="G208" i="13"/>
  <c r="G231" i="13"/>
  <c r="G253" i="13"/>
  <c r="G272" i="13"/>
  <c r="G295" i="13"/>
  <c r="G317" i="13"/>
  <c r="G336" i="13"/>
  <c r="G359" i="13"/>
  <c r="G381" i="13"/>
  <c r="G400" i="13"/>
  <c r="G423" i="13"/>
  <c r="G445" i="13"/>
  <c r="G464" i="13"/>
  <c r="G487" i="13"/>
  <c r="I72" i="1"/>
  <c r="G70" i="1"/>
  <c r="H67" i="1"/>
  <c r="I64" i="1"/>
  <c r="G62" i="1"/>
  <c r="H59" i="1"/>
  <c r="I56" i="1"/>
  <c r="G54" i="1"/>
  <c r="H51" i="1"/>
  <c r="I48" i="1"/>
  <c r="G46" i="1"/>
  <c r="H43" i="1"/>
  <c r="I40" i="1"/>
  <c r="G38" i="1"/>
  <c r="H35" i="1"/>
  <c r="I32" i="1"/>
  <c r="G30" i="1"/>
  <c r="H27" i="1"/>
  <c r="I24" i="1"/>
  <c r="G22" i="1"/>
  <c r="H19" i="1"/>
  <c r="I18" i="1"/>
  <c r="I287" i="13"/>
  <c r="H190" i="13"/>
  <c r="H479" i="13"/>
  <c r="G176" i="13"/>
  <c r="G240" i="13"/>
  <c r="G304" i="13"/>
  <c r="G391" i="13"/>
  <c r="G477" i="13"/>
  <c r="I68" i="1"/>
  <c r="G58" i="1"/>
  <c r="H47" i="1"/>
  <c r="I36" i="1"/>
  <c r="G26" i="1"/>
  <c r="I294" i="13"/>
  <c r="H262" i="13"/>
  <c r="H431" i="13"/>
  <c r="G136" i="13"/>
  <c r="G223" i="13"/>
  <c r="G309" i="13"/>
  <c r="G392" i="13"/>
  <c r="G456" i="13"/>
  <c r="G71" i="1"/>
  <c r="H60" i="1"/>
  <c r="I49" i="1"/>
  <c r="H36" i="1"/>
  <c r="I25" i="1"/>
  <c r="I14" i="13"/>
  <c r="H109" i="13"/>
  <c r="H375" i="13"/>
  <c r="G112" i="13"/>
  <c r="G205" i="13"/>
  <c r="G288" i="13"/>
  <c r="G375" i="13"/>
  <c r="G461" i="13"/>
  <c r="I62" i="1"/>
  <c r="I54" i="1"/>
  <c r="I77" i="13"/>
  <c r="I229" i="13"/>
  <c r="I358" i="13"/>
  <c r="H30" i="13"/>
  <c r="H143" i="13"/>
  <c r="H229" i="13"/>
  <c r="H287" i="13"/>
  <c r="H349" i="13"/>
  <c r="H398" i="13"/>
  <c r="H461" i="13"/>
  <c r="G31" i="13"/>
  <c r="G80" i="13"/>
  <c r="G125" i="13"/>
  <c r="G149" i="13"/>
  <c r="G168" i="13"/>
  <c r="G191" i="13"/>
  <c r="G213" i="13"/>
  <c r="G232" i="13"/>
  <c r="G255" i="13"/>
  <c r="G277" i="13"/>
  <c r="G296" i="13"/>
  <c r="G319" i="13"/>
  <c r="G341" i="13"/>
  <c r="G360" i="13"/>
  <c r="G383" i="13"/>
  <c r="G405" i="13"/>
  <c r="G424" i="13"/>
  <c r="G447" i="13"/>
  <c r="G469" i="13"/>
  <c r="G488" i="13"/>
  <c r="H72" i="1"/>
  <c r="I69" i="1"/>
  <c r="G67" i="1"/>
  <c r="H64" i="1"/>
  <c r="I61" i="1"/>
  <c r="G59" i="1"/>
  <c r="H56" i="1"/>
  <c r="I53" i="1"/>
  <c r="G51" i="1"/>
  <c r="H48" i="1"/>
  <c r="I45" i="1"/>
  <c r="G43" i="1"/>
  <c r="H40" i="1"/>
  <c r="I37" i="1"/>
  <c r="G35" i="1"/>
  <c r="H32" i="1"/>
  <c r="I29" i="1"/>
  <c r="G27" i="1"/>
  <c r="H24" i="1"/>
  <c r="I21" i="1"/>
  <c r="G19" i="1"/>
  <c r="H21" i="1"/>
  <c r="H77" i="13"/>
  <c r="H247" i="13"/>
  <c r="H421" i="13"/>
  <c r="G157" i="13"/>
  <c r="G221" i="13"/>
  <c r="G327" i="13"/>
  <c r="G413" i="13"/>
  <c r="G496" i="13"/>
  <c r="H71" i="1"/>
  <c r="I60" i="1"/>
  <c r="G50" i="1"/>
  <c r="H39" i="1"/>
  <c r="I28" i="1"/>
  <c r="G18" i="1"/>
  <c r="I461" i="13"/>
  <c r="H311" i="13"/>
  <c r="G56" i="13"/>
  <c r="G159" i="13"/>
  <c r="G245" i="13"/>
  <c r="G328" i="13"/>
  <c r="G415" i="13"/>
  <c r="G479" i="13"/>
  <c r="H68" i="1"/>
  <c r="I57" i="1"/>
  <c r="H44" i="1"/>
  <c r="I33" i="1"/>
  <c r="G23" i="1"/>
  <c r="I166" i="13"/>
  <c r="H206" i="13"/>
  <c r="H438" i="13"/>
  <c r="G141" i="13"/>
  <c r="G183" i="13"/>
  <c r="G247" i="13"/>
  <c r="G333" i="13"/>
  <c r="G416" i="13"/>
  <c r="H73" i="1"/>
  <c r="H65" i="1"/>
  <c r="I78" i="13"/>
  <c r="I246" i="13"/>
  <c r="I398" i="13"/>
  <c r="H31" i="13"/>
  <c r="H158" i="13"/>
  <c r="H239" i="13"/>
  <c r="H293" i="13"/>
  <c r="H351" i="13"/>
  <c r="H413" i="13"/>
  <c r="H462" i="13"/>
  <c r="G38" i="13"/>
  <c r="G95" i="13"/>
  <c r="G126" i="13"/>
  <c r="G151" i="13"/>
  <c r="G173" i="13"/>
  <c r="G192" i="13"/>
  <c r="G215" i="13"/>
  <c r="G237" i="13"/>
  <c r="G256" i="13"/>
  <c r="G279" i="13"/>
  <c r="G301" i="13"/>
  <c r="G320" i="13"/>
  <c r="G343" i="13"/>
  <c r="G365" i="13"/>
  <c r="G384" i="13"/>
  <c r="G407" i="13"/>
  <c r="G429" i="13"/>
  <c r="G448" i="13"/>
  <c r="G471" i="13"/>
  <c r="G493" i="13"/>
  <c r="G72" i="1"/>
  <c r="H69" i="1"/>
  <c r="I66" i="1"/>
  <c r="G64" i="1"/>
  <c r="H61" i="1"/>
  <c r="I58" i="1"/>
  <c r="G56" i="1"/>
  <c r="H53" i="1"/>
  <c r="I50" i="1"/>
  <c r="G48" i="1"/>
  <c r="H45" i="1"/>
  <c r="I42" i="1"/>
  <c r="G40" i="1"/>
  <c r="H37" i="1"/>
  <c r="I34" i="1"/>
  <c r="G32" i="1"/>
  <c r="H29" i="1"/>
  <c r="I26" i="1"/>
  <c r="G24" i="1"/>
  <c r="H18" i="1"/>
  <c r="I421" i="13"/>
  <c r="H367" i="13"/>
  <c r="G135" i="13"/>
  <c r="G263" i="13"/>
  <c r="G349" i="13"/>
  <c r="G455" i="13"/>
  <c r="H63" i="1"/>
  <c r="I52" i="1"/>
  <c r="G42" i="1"/>
  <c r="H31" i="1"/>
  <c r="I20" i="1"/>
  <c r="H78" i="13"/>
  <c r="H485" i="13"/>
  <c r="G181" i="13"/>
  <c r="G287" i="13"/>
  <c r="G373" i="13"/>
  <c r="I73" i="1"/>
  <c r="G63" i="1"/>
  <c r="H52" i="1"/>
  <c r="I41" i="1"/>
  <c r="G31" i="1"/>
  <c r="I463" i="13"/>
  <c r="H269" i="13"/>
  <c r="G62" i="13"/>
  <c r="G224" i="13"/>
  <c r="G311" i="13"/>
  <c r="G397" i="13"/>
  <c r="G480" i="13"/>
  <c r="G68" i="1"/>
  <c r="H57" i="1"/>
  <c r="I118" i="13"/>
  <c r="I247" i="13"/>
  <c r="I415" i="13"/>
  <c r="H62" i="13"/>
  <c r="H159" i="13"/>
  <c r="H246" i="13"/>
  <c r="H303" i="13"/>
  <c r="H357" i="13"/>
  <c r="H415" i="13"/>
  <c r="H477" i="13"/>
  <c r="G39" i="13"/>
  <c r="G98" i="13"/>
  <c r="G133" i="13"/>
  <c r="G152" i="13"/>
  <c r="G175" i="13"/>
  <c r="G197" i="13"/>
  <c r="G216" i="13"/>
  <c r="G239" i="13"/>
  <c r="G261" i="13"/>
  <c r="G280" i="13"/>
  <c r="G303" i="13"/>
  <c r="G325" i="13"/>
  <c r="G344" i="13"/>
  <c r="G367" i="13"/>
  <c r="G389" i="13"/>
  <c r="G408" i="13"/>
  <c r="G431" i="13"/>
  <c r="G453" i="13"/>
  <c r="G472" i="13"/>
  <c r="G495" i="13"/>
  <c r="I71" i="1"/>
  <c r="G69" i="1"/>
  <c r="H66" i="1"/>
  <c r="I63" i="1"/>
  <c r="G61" i="1"/>
  <c r="H58" i="1"/>
  <c r="I55" i="1"/>
  <c r="G53" i="1"/>
  <c r="H50" i="1"/>
  <c r="I47" i="1"/>
  <c r="G45" i="1"/>
  <c r="H42" i="1"/>
  <c r="I39" i="1"/>
  <c r="G37" i="1"/>
  <c r="H34" i="1"/>
  <c r="I31" i="1"/>
  <c r="G29" i="1"/>
  <c r="H26" i="1"/>
  <c r="I23" i="1"/>
  <c r="G21" i="1"/>
  <c r="I125" i="13"/>
  <c r="H310" i="13"/>
  <c r="G54" i="13"/>
  <c r="G102" i="13"/>
  <c r="G199" i="13"/>
  <c r="G285" i="13"/>
  <c r="G368" i="13"/>
  <c r="G432" i="13"/>
  <c r="G66" i="1"/>
  <c r="H55" i="1"/>
  <c r="I44" i="1"/>
  <c r="G34" i="1"/>
  <c r="H23" i="1"/>
  <c r="I141" i="13"/>
  <c r="H205" i="13"/>
  <c r="H374" i="13"/>
  <c r="G110" i="13"/>
  <c r="G200" i="13"/>
  <c r="G264" i="13"/>
  <c r="G351" i="13"/>
  <c r="G437" i="13"/>
  <c r="I65" i="1"/>
  <c r="G55" i="1"/>
  <c r="G47" i="1"/>
  <c r="G39" i="1"/>
  <c r="H28" i="1"/>
  <c r="H20" i="1"/>
  <c r="I310" i="13"/>
  <c r="H326" i="13"/>
  <c r="H495" i="13"/>
  <c r="G160" i="13"/>
  <c r="G269" i="13"/>
  <c r="G352" i="13"/>
  <c r="G439" i="13"/>
  <c r="I70" i="1"/>
  <c r="G60" i="1"/>
  <c r="I335" i="13"/>
  <c r="G15" i="13"/>
  <c r="G248" i="13"/>
  <c r="G421" i="13"/>
  <c r="G57" i="1"/>
  <c r="G44" i="1"/>
  <c r="H33" i="1"/>
  <c r="I22" i="1"/>
  <c r="H221" i="13"/>
  <c r="G485" i="13"/>
  <c r="H30" i="1"/>
  <c r="H270" i="13"/>
  <c r="I67" i="1"/>
  <c r="I38" i="1"/>
  <c r="G184" i="13"/>
  <c r="H38" i="1"/>
  <c r="I15" i="13"/>
  <c r="G376" i="13"/>
  <c r="G36" i="1"/>
  <c r="I183" i="13"/>
  <c r="I35" i="1"/>
  <c r="I479" i="13"/>
  <c r="G72" i="13"/>
  <c r="G271" i="13"/>
  <c r="G440" i="13"/>
  <c r="H54" i="1"/>
  <c r="I43" i="1"/>
  <c r="G33" i="1"/>
  <c r="H22" i="1"/>
  <c r="G143" i="13"/>
  <c r="I51" i="1"/>
  <c r="I19" i="1"/>
  <c r="G335" i="13"/>
  <c r="G28" i="1"/>
  <c r="G357" i="13"/>
  <c r="G65" i="1"/>
  <c r="H390" i="13"/>
  <c r="H62" i="1"/>
  <c r="H25" i="1"/>
  <c r="G229" i="13"/>
  <c r="I59" i="1"/>
  <c r="G25" i="1"/>
  <c r="H111" i="13"/>
  <c r="G114" i="13"/>
  <c r="G293" i="13"/>
  <c r="G463" i="13"/>
  <c r="G73" i="1"/>
  <c r="G52" i="1"/>
  <c r="H41" i="1"/>
  <c r="I30" i="1"/>
  <c r="G20" i="1"/>
  <c r="G312" i="13"/>
  <c r="H70" i="1"/>
  <c r="G41" i="1"/>
  <c r="G165" i="13"/>
  <c r="H49" i="1"/>
  <c r="H333" i="13"/>
  <c r="G49" i="1"/>
  <c r="I27" i="1"/>
  <c r="G207" i="13"/>
  <c r="I46" i="1"/>
  <c r="H439" i="13"/>
  <c r="G399" i="13"/>
  <c r="H46" i="1"/>
  <c r="I17" i="1"/>
  <c r="G15" i="1"/>
  <c r="I15" i="1"/>
  <c r="H17" i="1"/>
  <c r="H16" i="1"/>
  <c r="G17" i="1"/>
  <c r="G16" i="1"/>
  <c r="I16" i="1"/>
  <c r="H15" i="1"/>
  <c r="H14" i="1"/>
  <c r="I14" i="1"/>
  <c r="G14" i="1"/>
  <c r="L14" i="13"/>
  <c r="H3" i="3"/>
  <c r="N14" i="1" l="1"/>
  <c r="O230" i="18"/>
  <c r="O214" i="18"/>
  <c r="N214" i="18"/>
  <c r="N230" i="18"/>
  <c r="M96" i="18"/>
  <c r="S96" i="18" s="1"/>
  <c r="X96" i="18" s="1"/>
  <c r="AA96" i="18" s="1"/>
  <c r="M94" i="18"/>
  <c r="S94" i="18" s="1"/>
  <c r="X94" i="18" s="1"/>
  <c r="AA94" i="18" s="1"/>
  <c r="O101" i="18"/>
  <c r="O96" i="18"/>
  <c r="N198" i="18"/>
  <c r="O178" i="18"/>
  <c r="O17" i="18"/>
  <c r="N99" i="18"/>
  <c r="O153" i="18"/>
  <c r="O21" i="18"/>
  <c r="N153" i="18"/>
  <c r="O198" i="18"/>
  <c r="M153" i="18"/>
  <c r="S153" i="18" s="1"/>
  <c r="X153" i="18" s="1"/>
  <c r="AA153" i="18" s="1"/>
  <c r="M92" i="18"/>
  <c r="S92" i="18" s="1"/>
  <c r="X92" i="18" s="1"/>
  <c r="AA92" i="18" s="1"/>
  <c r="O57" i="18"/>
  <c r="N57" i="18"/>
  <c r="N92" i="18"/>
  <c r="O81" i="18"/>
  <c r="N21" i="18"/>
  <c r="N17" i="18"/>
  <c r="O92" i="18"/>
  <c r="M37" i="18"/>
  <c r="S37" i="18" s="1"/>
  <c r="X37" i="18" s="1"/>
  <c r="AA37" i="18" s="1"/>
  <c r="N81" i="18"/>
  <c r="M21" i="18"/>
  <c r="S21" i="18" s="1"/>
  <c r="X21" i="18" s="1"/>
  <c r="AA21" i="18" s="1"/>
  <c r="N49" i="18"/>
  <c r="N231" i="18"/>
  <c r="N63" i="18"/>
  <c r="N78" i="18"/>
  <c r="M29" i="18"/>
  <c r="S29" i="18" s="1"/>
  <c r="X29" i="18" s="1"/>
  <c r="AA29" i="18" s="1"/>
  <c r="M194" i="18"/>
  <c r="S194" i="18" s="1"/>
  <c r="X194" i="18" s="1"/>
  <c r="AA194" i="18" s="1"/>
  <c r="M25" i="18"/>
  <c r="S25" i="18" s="1"/>
  <c r="X25" i="18" s="1"/>
  <c r="AA25" i="18" s="1"/>
  <c r="O132" i="18"/>
  <c r="O69" i="18"/>
  <c r="M158" i="18"/>
  <c r="S158" i="18" s="1"/>
  <c r="X158" i="18" s="1"/>
  <c r="AA158" i="18" s="1"/>
  <c r="M138" i="18"/>
  <c r="S138" i="18" s="1"/>
  <c r="X138" i="18" s="1"/>
  <c r="AA138" i="18" s="1"/>
  <c r="O24" i="18"/>
  <c r="M17" i="18"/>
  <c r="S17" i="18" s="1"/>
  <c r="X17" i="18" s="1"/>
  <c r="AA17" i="18" s="1"/>
  <c r="O55" i="18"/>
  <c r="N73" i="18"/>
  <c r="M48" i="18"/>
  <c r="S48" i="18" s="1"/>
  <c r="X48" i="18" s="1"/>
  <c r="AA48" i="18" s="1"/>
  <c r="M125" i="18"/>
  <c r="S125" i="18" s="1"/>
  <c r="X125" i="18" s="1"/>
  <c r="AA125" i="18" s="1"/>
  <c r="O200" i="18"/>
  <c r="N24" i="18"/>
  <c r="N67" i="18"/>
  <c r="M107" i="18"/>
  <c r="S107" i="18" s="1"/>
  <c r="X107" i="18" s="1"/>
  <c r="AA107" i="18" s="1"/>
  <c r="O234" i="18"/>
  <c r="O64" i="18"/>
  <c r="M223" i="18"/>
  <c r="S223" i="18" s="1"/>
  <c r="X223" i="18" s="1"/>
  <c r="AA223" i="18" s="1"/>
  <c r="N101" i="18"/>
  <c r="N186" i="18"/>
  <c r="N219" i="18"/>
  <c r="N172" i="18"/>
  <c r="M183" i="18"/>
  <c r="S183" i="18" s="1"/>
  <c r="X183" i="18" s="1"/>
  <c r="AA183" i="18" s="1"/>
  <c r="O159" i="18"/>
  <c r="M238" i="18"/>
  <c r="S238" i="18" s="1"/>
  <c r="X238" i="18" s="1"/>
  <c r="AA238" i="18" s="1"/>
  <c r="M63" i="18"/>
  <c r="S63" i="18" s="1"/>
  <c r="X63" i="18" s="1"/>
  <c r="AA63" i="18" s="1"/>
  <c r="O156" i="18"/>
  <c r="N226" i="18"/>
  <c r="O231" i="18"/>
  <c r="O63" i="18"/>
  <c r="O78" i="18"/>
  <c r="M65" i="18"/>
  <c r="S65" i="18" s="1"/>
  <c r="X65" i="18" s="1"/>
  <c r="AA65" i="18" s="1"/>
  <c r="O194" i="18"/>
  <c r="O74" i="18"/>
  <c r="O164" i="18"/>
  <c r="M84" i="18"/>
  <c r="S84" i="18" s="1"/>
  <c r="X84" i="18" s="1"/>
  <c r="AA84" i="18" s="1"/>
  <c r="N164" i="18"/>
  <c r="O140" i="18"/>
  <c r="O30" i="18"/>
  <c r="O50" i="18"/>
  <c r="M55" i="18"/>
  <c r="S55" i="18" s="1"/>
  <c r="X55" i="18" s="1"/>
  <c r="AA55" i="18" s="1"/>
  <c r="N32" i="18"/>
  <c r="O27" i="18"/>
  <c r="O125" i="18"/>
  <c r="M67" i="18"/>
  <c r="S67" i="18" s="1"/>
  <c r="X67" i="18" s="1"/>
  <c r="AA67" i="18" s="1"/>
  <c r="N200" i="18"/>
  <c r="O25" i="18"/>
  <c r="N234" i="18"/>
  <c r="M186" i="18"/>
  <c r="S186" i="18" s="1"/>
  <c r="X186" i="18" s="1"/>
  <c r="AA186" i="18" s="1"/>
  <c r="N187" i="18"/>
  <c r="M219" i="18"/>
  <c r="S219" i="18" s="1"/>
  <c r="X219" i="18" s="1"/>
  <c r="AA219" i="18" s="1"/>
  <c r="O126" i="18"/>
  <c r="M66" i="18"/>
  <c r="S66" i="18" s="1"/>
  <c r="X66" i="18" s="1"/>
  <c r="AA66" i="18" s="1"/>
  <c r="M74" i="18"/>
  <c r="S74" i="18" s="1"/>
  <c r="X74" i="18" s="1"/>
  <c r="AA74" i="18" s="1"/>
  <c r="O116" i="18"/>
  <c r="O65" i="18"/>
  <c r="O123" i="18"/>
  <c r="N156" i="18"/>
  <c r="N74" i="18"/>
  <c r="M171" i="18"/>
  <c r="S171" i="18" s="1"/>
  <c r="X171" i="18" s="1"/>
  <c r="AA171" i="18" s="1"/>
  <c r="O226" i="18"/>
  <c r="O56" i="18"/>
  <c r="M50" i="18"/>
  <c r="S50" i="18" s="1"/>
  <c r="X50" i="18" s="1"/>
  <c r="AA50" i="18" s="1"/>
  <c r="N87" i="18"/>
  <c r="M42" i="18"/>
  <c r="S42" i="18" s="1"/>
  <c r="X42" i="18" s="1"/>
  <c r="AA42" i="18" s="1"/>
  <c r="N27" i="18"/>
  <c r="N125" i="18"/>
  <c r="M40" i="18"/>
  <c r="S40" i="18" s="1"/>
  <c r="X40" i="18" s="1"/>
  <c r="AA40" i="18" s="1"/>
  <c r="O67" i="18"/>
  <c r="O107" i="18"/>
  <c r="M200" i="18"/>
  <c r="S200" i="18" s="1"/>
  <c r="X200" i="18" s="1"/>
  <c r="AA200" i="18" s="1"/>
  <c r="M234" i="18"/>
  <c r="S234" i="18" s="1"/>
  <c r="X234" i="18" s="1"/>
  <c r="AA234" i="18" s="1"/>
  <c r="N137" i="18"/>
  <c r="O215" i="18"/>
  <c r="M187" i="18"/>
  <c r="S187" i="18" s="1"/>
  <c r="X187" i="18" s="1"/>
  <c r="AA187" i="18" s="1"/>
  <c r="O232" i="18"/>
  <c r="O189" i="18"/>
  <c r="N65" i="18"/>
  <c r="N171" i="18"/>
  <c r="M147" i="18"/>
  <c r="S147" i="18" s="1"/>
  <c r="X147" i="18" s="1"/>
  <c r="AA147" i="18" s="1"/>
  <c r="N50" i="18"/>
  <c r="M137" i="18"/>
  <c r="S137" i="18" s="1"/>
  <c r="X137" i="18" s="1"/>
  <c r="AA137" i="18" s="1"/>
  <c r="O100" i="18"/>
  <c r="O142" i="18"/>
  <c r="O183" i="18"/>
  <c r="O124" i="18"/>
  <c r="O171" i="18"/>
  <c r="M226" i="18"/>
  <c r="S226" i="18" s="1"/>
  <c r="X226" i="18" s="1"/>
  <c r="AA226" i="18" s="1"/>
  <c r="M64" i="18"/>
  <c r="S64" i="18" s="1"/>
  <c r="X64" i="18" s="1"/>
  <c r="AA64" i="18" s="1"/>
  <c r="O37" i="18"/>
  <c r="O172" i="18"/>
  <c r="N42" i="18"/>
  <c r="O43" i="18"/>
  <c r="M179" i="18"/>
  <c r="S179" i="18" s="1"/>
  <c r="X179" i="18" s="1"/>
  <c r="AA179" i="18" s="1"/>
  <c r="N48" i="18"/>
  <c r="M86" i="18"/>
  <c r="S86" i="18" s="1"/>
  <c r="X86" i="18" s="1"/>
  <c r="AA86" i="18" s="1"/>
  <c r="O121" i="18"/>
  <c r="N130" i="18"/>
  <c r="N116" i="18"/>
  <c r="M203" i="18"/>
  <c r="S203" i="18" s="1"/>
  <c r="X203" i="18" s="1"/>
  <c r="AA203" i="18" s="1"/>
  <c r="O173" i="18"/>
  <c r="O237" i="18"/>
  <c r="M231" i="18"/>
  <c r="S231" i="18" s="1"/>
  <c r="X231" i="18" s="1"/>
  <c r="AA231" i="18" s="1"/>
  <c r="M189" i="18"/>
  <c r="S189" i="18" s="1"/>
  <c r="X189" i="18" s="1"/>
  <c r="AA189" i="18" s="1"/>
  <c r="N238" i="18"/>
  <c r="N89" i="18"/>
  <c r="N69" i="18"/>
  <c r="M140" i="18"/>
  <c r="S140" i="18" s="1"/>
  <c r="X140" i="18" s="1"/>
  <c r="AA140" i="18" s="1"/>
  <c r="O89" i="18"/>
  <c r="M181" i="18"/>
  <c r="S181" i="18" s="1"/>
  <c r="X181" i="18" s="1"/>
  <c r="AA181" i="18" s="1"/>
  <c r="N183" i="18"/>
  <c r="O48" i="18"/>
  <c r="O181" i="18"/>
  <c r="O99" i="18"/>
  <c r="M214" i="18"/>
  <c r="S214" i="18" s="1"/>
  <c r="X214" i="18" s="1"/>
  <c r="AA214" i="18" s="1"/>
  <c r="N143" i="18"/>
  <c r="O220" i="18"/>
  <c r="M30" i="18"/>
  <c r="S30" i="18" s="1"/>
  <c r="X30" i="18" s="1"/>
  <c r="AA30" i="18" s="1"/>
  <c r="N142" i="18"/>
  <c r="N159" i="18"/>
  <c r="M172" i="18"/>
  <c r="S172" i="18" s="1"/>
  <c r="X172" i="18" s="1"/>
  <c r="AA172" i="18" s="1"/>
  <c r="O206" i="18"/>
  <c r="M208" i="18"/>
  <c r="S208" i="18" s="1"/>
  <c r="X208" i="18" s="1"/>
  <c r="AA208" i="18" s="1"/>
  <c r="N83" i="18"/>
  <c r="O186" i="18"/>
  <c r="N173" i="18"/>
  <c r="N206" i="18"/>
  <c r="O202" i="18"/>
  <c r="N182" i="18"/>
  <c r="M80" i="18"/>
  <c r="S80" i="18" s="1"/>
  <c r="X80" i="18" s="1"/>
  <c r="AA80" i="18" s="1"/>
  <c r="O130" i="18"/>
  <c r="O133" i="18"/>
  <c r="M99" i="18"/>
  <c r="S99" i="18" s="1"/>
  <c r="X99" i="18" s="1"/>
  <c r="AA99" i="18" s="1"/>
  <c r="O223" i="18"/>
  <c r="N189" i="18"/>
  <c r="M43" i="18"/>
  <c r="S43" i="18" s="1"/>
  <c r="X43" i="18" s="1"/>
  <c r="AA43" i="18" s="1"/>
  <c r="M142" i="18"/>
  <c r="S142" i="18" s="1"/>
  <c r="X142" i="18" s="1"/>
  <c r="AA142" i="18" s="1"/>
  <c r="M100" i="18"/>
  <c r="S100" i="18" s="1"/>
  <c r="X100" i="18" s="1"/>
  <c r="AA100" i="18" s="1"/>
  <c r="N235" i="18"/>
  <c r="M149" i="18"/>
  <c r="S149" i="18" s="1"/>
  <c r="X149" i="18" s="1"/>
  <c r="AA149" i="18" s="1"/>
  <c r="O40" i="18"/>
  <c r="O94" i="18"/>
  <c r="N25" i="18"/>
  <c r="M90" i="18"/>
  <c r="S90" i="18" s="1"/>
  <c r="X90" i="18" s="1"/>
  <c r="AA90" i="18" s="1"/>
  <c r="O149" i="18"/>
  <c r="N197" i="18"/>
  <c r="N18" i="18"/>
  <c r="M31" i="18"/>
  <c r="S31" i="18" s="1"/>
  <c r="X31" i="18" s="1"/>
  <c r="AA31" i="18" s="1"/>
  <c r="N86" i="18"/>
  <c r="N108" i="18"/>
  <c r="O83" i="18"/>
  <c r="O73" i="18"/>
  <c r="M62" i="18"/>
  <c r="S62" i="18" s="1"/>
  <c r="X62" i="18" s="1"/>
  <c r="AA62" i="18" s="1"/>
  <c r="N40" i="18"/>
  <c r="M156" i="18"/>
  <c r="S156" i="18" s="1"/>
  <c r="X156" i="18" s="1"/>
  <c r="AA156" i="18" s="1"/>
  <c r="N161" i="18"/>
  <c r="O137" i="18"/>
  <c r="M164" i="18"/>
  <c r="S164" i="18" s="1"/>
  <c r="X164" i="18" s="1"/>
  <c r="AA164" i="18" s="1"/>
  <c r="M89" i="18"/>
  <c r="S89" i="18" s="1"/>
  <c r="X89" i="18" s="1"/>
  <c r="AA89" i="18" s="1"/>
  <c r="M215" i="18"/>
  <c r="S215" i="18" s="1"/>
  <c r="X215" i="18" s="1"/>
  <c r="AA215" i="18" s="1"/>
  <c r="N158" i="18"/>
  <c r="N181" i="18"/>
  <c r="M178" i="18"/>
  <c r="S178" i="18" s="1"/>
  <c r="X178" i="18" s="1"/>
  <c r="AA178" i="18" s="1"/>
  <c r="N72" i="18"/>
  <c r="M143" i="18"/>
  <c r="S143" i="18" s="1"/>
  <c r="X143" i="18" s="1"/>
  <c r="AA143" i="18" s="1"/>
  <c r="N220" i="18"/>
  <c r="M32" i="18"/>
  <c r="S32" i="18" s="1"/>
  <c r="X32" i="18" s="1"/>
  <c r="AA32" i="18" s="1"/>
  <c r="M133" i="18"/>
  <c r="S133" i="18" s="1"/>
  <c r="X133" i="18" s="1"/>
  <c r="AA133" i="18" s="1"/>
  <c r="O176" i="18"/>
  <c r="M83" i="18"/>
  <c r="S83" i="18" s="1"/>
  <c r="X83" i="18" s="1"/>
  <c r="AA83" i="18" s="1"/>
  <c r="N215" i="18"/>
  <c r="M173" i="18"/>
  <c r="S173" i="18" s="1"/>
  <c r="X173" i="18" s="1"/>
  <c r="AA173" i="18" s="1"/>
  <c r="N178" i="18"/>
  <c r="O42" i="18"/>
  <c r="M123" i="18"/>
  <c r="S123" i="18" s="1"/>
  <c r="X123" i="18" s="1"/>
  <c r="AA123" i="18" s="1"/>
  <c r="O135" i="18"/>
  <c r="O138" i="18"/>
  <c r="N90" i="18"/>
  <c r="M135" i="18"/>
  <c r="S135" i="18" s="1"/>
  <c r="X135" i="18" s="1"/>
  <c r="AA135" i="18" s="1"/>
  <c r="N132" i="18"/>
  <c r="O49" i="18"/>
  <c r="O90" i="18"/>
  <c r="O219" i="18"/>
  <c r="N84" i="18"/>
  <c r="O80" i="18"/>
  <c r="O147" i="18"/>
  <c r="O161" i="18"/>
  <c r="O134" i="18"/>
  <c r="O29" i="18"/>
  <c r="N43" i="18"/>
  <c r="M102" i="18"/>
  <c r="S102" i="18" s="1"/>
  <c r="X102" i="18" s="1"/>
  <c r="AA102" i="18" s="1"/>
  <c r="N29" i="18"/>
  <c r="O187" i="18"/>
  <c r="N66" i="18"/>
  <c r="O66" i="18"/>
  <c r="O158" i="18"/>
  <c r="M182" i="18"/>
  <c r="S182" i="18" s="1"/>
  <c r="X182" i="18" s="1"/>
  <c r="AA182" i="18" s="1"/>
  <c r="M101" i="18"/>
  <c r="S101" i="18" s="1"/>
  <c r="X101" i="18" s="1"/>
  <c r="AA101" i="18" s="1"/>
  <c r="M230" i="18"/>
  <c r="S230" i="18" s="1"/>
  <c r="X230" i="18" s="1"/>
  <c r="AA230" i="18" s="1"/>
  <c r="N55" i="18"/>
  <c r="O72" i="18"/>
  <c r="O163" i="18"/>
  <c r="N80" i="18"/>
  <c r="M220" i="18"/>
  <c r="S220" i="18" s="1"/>
  <c r="X220" i="18" s="1"/>
  <c r="AA220" i="18" s="1"/>
  <c r="N56" i="18"/>
  <c r="N121" i="18"/>
  <c r="N133" i="18"/>
  <c r="M116" i="18"/>
  <c r="S116" i="18" s="1"/>
  <c r="X116" i="18" s="1"/>
  <c r="AA116" i="18" s="1"/>
  <c r="O205" i="18"/>
  <c r="N176" i="18"/>
  <c r="O238" i="18"/>
  <c r="O213" i="18"/>
  <c r="N94" i="18"/>
  <c r="N163" i="18"/>
  <c r="N202" i="18"/>
  <c r="M221" i="18"/>
  <c r="S221" i="18" s="1"/>
  <c r="X221" i="18" s="1"/>
  <c r="AA221" i="18" s="1"/>
  <c r="N205" i="18"/>
  <c r="M176" i="18"/>
  <c r="S176" i="18" s="1"/>
  <c r="X176" i="18" s="1"/>
  <c r="AA176" i="18" s="1"/>
  <c r="O86" i="18"/>
  <c r="N237" i="18"/>
  <c r="M49" i="18"/>
  <c r="S49" i="18" s="1"/>
  <c r="X49" i="18" s="1"/>
  <c r="AA49" i="18" s="1"/>
  <c r="M27" i="18"/>
  <c r="S27" i="18" s="1"/>
  <c r="X27" i="18" s="1"/>
  <c r="AA27" i="18" s="1"/>
  <c r="N107" i="18"/>
  <c r="N126" i="18"/>
  <c r="M237" i="18"/>
  <c r="S237" i="18" s="1"/>
  <c r="X237" i="18" s="1"/>
  <c r="AA237" i="18" s="1"/>
  <c r="M18" i="18"/>
  <c r="S18" i="18" s="1"/>
  <c r="X18" i="18" s="1"/>
  <c r="AA18" i="18" s="1"/>
  <c r="O84" i="18"/>
  <c r="N96" i="18"/>
  <c r="M24" i="18"/>
  <c r="S24" i="18" s="1"/>
  <c r="X24" i="18" s="1"/>
  <c r="AA24" i="18" s="1"/>
  <c r="N147" i="18"/>
  <c r="N149" i="18"/>
  <c r="N213" i="18"/>
  <c r="O182" i="18"/>
  <c r="M26" i="18"/>
  <c r="S26" i="18" s="1"/>
  <c r="X26" i="18" s="1"/>
  <c r="AA26" i="18" s="1"/>
  <c r="N179" i="18"/>
  <c r="M163" i="18"/>
  <c r="S163" i="18" s="1"/>
  <c r="X163" i="18" s="1"/>
  <c r="AA163" i="18" s="1"/>
  <c r="N64" i="18"/>
  <c r="N123" i="18"/>
  <c r="M132" i="18"/>
  <c r="S132" i="18" s="1"/>
  <c r="X132" i="18" s="1"/>
  <c r="AA132" i="18" s="1"/>
  <c r="M202" i="18"/>
  <c r="S202" i="18" s="1"/>
  <c r="X202" i="18" s="1"/>
  <c r="AA202" i="18" s="1"/>
  <c r="M130" i="18"/>
  <c r="S130" i="18" s="1"/>
  <c r="X130" i="18" s="1"/>
  <c r="AA130" i="18" s="1"/>
  <c r="M205" i="18"/>
  <c r="S205" i="18" s="1"/>
  <c r="X205" i="18" s="1"/>
  <c r="AA205" i="18" s="1"/>
  <c r="N203" i="18"/>
  <c r="N232" i="18"/>
  <c r="M213" i="18"/>
  <c r="S213" i="18" s="1"/>
  <c r="X213" i="18" s="1"/>
  <c r="AA213" i="18" s="1"/>
  <c r="N194" i="18"/>
  <c r="O26" i="18"/>
  <c r="O179" i="18"/>
  <c r="M85" i="18"/>
  <c r="S85" i="18" s="1"/>
  <c r="X85" i="18" s="1"/>
  <c r="AA85" i="18" s="1"/>
  <c r="M126" i="18"/>
  <c r="S126" i="18" s="1"/>
  <c r="X126" i="18" s="1"/>
  <c r="AA126" i="18" s="1"/>
  <c r="M108" i="18"/>
  <c r="S108" i="18" s="1"/>
  <c r="X108" i="18" s="1"/>
  <c r="AA108" i="18" s="1"/>
  <c r="N26" i="18"/>
  <c r="M93" i="18"/>
  <c r="S93" i="18" s="1"/>
  <c r="X93" i="18" s="1"/>
  <c r="AA93" i="18" s="1"/>
  <c r="O85" i="18"/>
  <c r="N100" i="18"/>
  <c r="N31" i="18"/>
  <c r="N93" i="18"/>
  <c r="N124" i="18"/>
  <c r="N223" i="18"/>
  <c r="O18" i="18"/>
  <c r="O31" i="18"/>
  <c r="N37" i="18"/>
  <c r="N62" i="18"/>
  <c r="M56" i="18"/>
  <c r="S56" i="18" s="1"/>
  <c r="X56" i="18" s="1"/>
  <c r="AA56" i="18" s="1"/>
  <c r="M124" i="18"/>
  <c r="S124" i="18" s="1"/>
  <c r="X124" i="18" s="1"/>
  <c r="AA124" i="18" s="1"/>
  <c r="O87" i="18"/>
  <c r="M235" i="18"/>
  <c r="S235" i="18" s="1"/>
  <c r="X235" i="18" s="1"/>
  <c r="AA235" i="18" s="1"/>
  <c r="N140" i="18"/>
  <c r="M57" i="18"/>
  <c r="S57" i="18" s="1"/>
  <c r="X57" i="18" s="1"/>
  <c r="AA57" i="18" s="1"/>
  <c r="O93" i="18"/>
  <c r="M87" i="18"/>
  <c r="S87" i="18" s="1"/>
  <c r="X87" i="18" s="1"/>
  <c r="AA87" i="18" s="1"/>
  <c r="O235" i="18"/>
  <c r="N30" i="18"/>
  <c r="M95" i="18"/>
  <c r="S95" i="18" s="1"/>
  <c r="X95" i="18" s="1"/>
  <c r="AA95" i="18" s="1"/>
  <c r="M72" i="18"/>
  <c r="S72" i="18" s="1"/>
  <c r="X72" i="18" s="1"/>
  <c r="AA72" i="18" s="1"/>
  <c r="M78" i="18"/>
  <c r="S78" i="18" s="1"/>
  <c r="X78" i="18" s="1"/>
  <c r="AA78" i="18" s="1"/>
  <c r="O95" i="18"/>
  <c r="M121" i="18"/>
  <c r="S121" i="18" s="1"/>
  <c r="X121" i="18" s="1"/>
  <c r="AA121" i="18" s="1"/>
  <c r="O108" i="18"/>
  <c r="O41" i="18"/>
  <c r="O203" i="18"/>
  <c r="O199" i="18"/>
  <c r="M232" i="18"/>
  <c r="S232" i="18" s="1"/>
  <c r="X232" i="18" s="1"/>
  <c r="AA232" i="18" s="1"/>
  <c r="M198" i="18"/>
  <c r="S198" i="18" s="1"/>
  <c r="X198" i="18" s="1"/>
  <c r="AA198" i="18" s="1"/>
  <c r="M73" i="18"/>
  <c r="S73" i="18" s="1"/>
  <c r="X73" i="18" s="1"/>
  <c r="AA73" i="18" s="1"/>
  <c r="O143" i="18"/>
  <c r="N46" i="18"/>
  <c r="N102" i="18"/>
  <c r="M81" i="18"/>
  <c r="S81" i="18" s="1"/>
  <c r="X81" i="18" s="1"/>
  <c r="AA81" i="18" s="1"/>
  <c r="O102" i="18"/>
  <c r="M69" i="18"/>
  <c r="S69" i="18" s="1"/>
  <c r="X69" i="18" s="1"/>
  <c r="AA69" i="18" s="1"/>
  <c r="N138" i="18"/>
  <c r="N216" i="18"/>
  <c r="O208" i="18"/>
  <c r="N208" i="18"/>
  <c r="M206" i="18"/>
  <c r="S206" i="18" s="1"/>
  <c r="X206" i="18" s="1"/>
  <c r="AA206" i="18" s="1"/>
  <c r="O221" i="18"/>
  <c r="M76" i="18"/>
  <c r="S76" i="18" s="1"/>
  <c r="X76" i="18" s="1"/>
  <c r="AA76" i="18" s="1"/>
  <c r="M41" i="18"/>
  <c r="S41" i="18" s="1"/>
  <c r="X41" i="18" s="1"/>
  <c r="AA41" i="18" s="1"/>
  <c r="O75" i="18"/>
  <c r="M134" i="18"/>
  <c r="S134" i="18" s="1"/>
  <c r="X134" i="18" s="1"/>
  <c r="AA134" i="18" s="1"/>
  <c r="M159" i="18"/>
  <c r="S159" i="18" s="1"/>
  <c r="X159" i="18" s="1"/>
  <c r="AA159" i="18" s="1"/>
  <c r="M169" i="18"/>
  <c r="S169" i="18" s="1"/>
  <c r="X169" i="18" s="1"/>
  <c r="AA169" i="18" s="1"/>
  <c r="O193" i="18"/>
  <c r="M51" i="18"/>
  <c r="S51" i="18" s="1"/>
  <c r="X51" i="18" s="1"/>
  <c r="AA51" i="18" s="1"/>
  <c r="O145" i="18"/>
  <c r="M68" i="18"/>
  <c r="S68" i="18" s="1"/>
  <c r="X68" i="18" s="1"/>
  <c r="AA68" i="18" s="1"/>
  <c r="O154" i="18"/>
  <c r="O170" i="18"/>
  <c r="M106" i="18"/>
  <c r="S106" i="18" s="1"/>
  <c r="X106" i="18" s="1"/>
  <c r="AA106" i="18" s="1"/>
  <c r="N28" i="18"/>
  <c r="N212" i="18"/>
  <c r="M239" i="18"/>
  <c r="S239" i="18" s="1"/>
  <c r="X239" i="18" s="1"/>
  <c r="AA239" i="18" s="1"/>
  <c r="M144" i="18"/>
  <c r="S144" i="18" s="1"/>
  <c r="X144" i="18" s="1"/>
  <c r="AA144" i="18" s="1"/>
  <c r="O131" i="18"/>
  <c r="N236" i="18"/>
  <c r="M52" i="18"/>
  <c r="S52" i="18" s="1"/>
  <c r="X52" i="18" s="1"/>
  <c r="AA52" i="18" s="1"/>
  <c r="O117" i="18"/>
  <c r="O88" i="18"/>
  <c r="M185" i="18"/>
  <c r="S185" i="18" s="1"/>
  <c r="X185" i="18" s="1"/>
  <c r="AA185" i="18" s="1"/>
  <c r="O118" i="18"/>
  <c r="O180" i="18"/>
  <c r="O191" i="18"/>
  <c r="M39" i="18"/>
  <c r="S39" i="18" s="1"/>
  <c r="X39" i="18" s="1"/>
  <c r="AA39" i="18" s="1"/>
  <c r="M61" i="18"/>
  <c r="S61" i="18" s="1"/>
  <c r="X61" i="18" s="1"/>
  <c r="AA61" i="18" s="1"/>
  <c r="N105" i="18"/>
  <c r="O160" i="18"/>
  <c r="O77" i="18"/>
  <c r="N166" i="18"/>
  <c r="O60" i="18"/>
  <c r="N23" i="18"/>
  <c r="M174" i="18"/>
  <c r="S174" i="18" s="1"/>
  <c r="X174" i="18" s="1"/>
  <c r="AA174" i="18" s="1"/>
  <c r="O120" i="18"/>
  <c r="N175" i="18"/>
  <c r="O204" i="18"/>
  <c r="N148" i="18"/>
  <c r="N41" i="18"/>
  <c r="N135" i="18"/>
  <c r="N151" i="18"/>
  <c r="O61" i="18"/>
  <c r="M105" i="18"/>
  <c r="S105" i="18" s="1"/>
  <c r="X105" i="18" s="1"/>
  <c r="AA105" i="18" s="1"/>
  <c r="N160" i="18"/>
  <c r="M77" i="18"/>
  <c r="S77" i="18" s="1"/>
  <c r="X77" i="18" s="1"/>
  <c r="AA77" i="18" s="1"/>
  <c r="M166" i="18"/>
  <c r="S166" i="18" s="1"/>
  <c r="X166" i="18" s="1"/>
  <c r="AA166" i="18" s="1"/>
  <c r="O23" i="18"/>
  <c r="N35" i="18"/>
  <c r="M175" i="18"/>
  <c r="S175" i="18" s="1"/>
  <c r="X175" i="18" s="1"/>
  <c r="AA175" i="18" s="1"/>
  <c r="N199" i="18"/>
  <c r="N157" i="18"/>
  <c r="N82" i="18"/>
  <c r="M155" i="18"/>
  <c r="S155" i="18" s="1"/>
  <c r="X155" i="18" s="1"/>
  <c r="AA155" i="18" s="1"/>
  <c r="M151" i="18"/>
  <c r="S151" i="18" s="1"/>
  <c r="X151" i="18" s="1"/>
  <c r="AA151" i="18" s="1"/>
  <c r="N61" i="18"/>
  <c r="M225" i="18"/>
  <c r="S225" i="18" s="1"/>
  <c r="X225" i="18" s="1"/>
  <c r="AA225" i="18" s="1"/>
  <c r="O228" i="18"/>
  <c r="N77" i="18"/>
  <c r="O166" i="18"/>
  <c r="O54" i="18"/>
  <c r="N174" i="18"/>
  <c r="O175" i="18"/>
  <c r="M204" i="18"/>
  <c r="S204" i="18" s="1"/>
  <c r="X204" i="18" s="1"/>
  <c r="AA204" i="18" s="1"/>
  <c r="M128" i="18"/>
  <c r="S128" i="18" s="1"/>
  <c r="X128" i="18" s="1"/>
  <c r="AA128" i="18" s="1"/>
  <c r="M129" i="18"/>
  <c r="S129" i="18" s="1"/>
  <c r="X129" i="18" s="1"/>
  <c r="AA129" i="18" s="1"/>
  <c r="M98" i="18"/>
  <c r="S98" i="18" s="1"/>
  <c r="X98" i="18" s="1"/>
  <c r="AA98" i="18" s="1"/>
  <c r="M139" i="18"/>
  <c r="S139" i="18" s="1"/>
  <c r="X139" i="18" s="1"/>
  <c r="AA139" i="18" s="1"/>
  <c r="O152" i="18"/>
  <c r="N222" i="18"/>
  <c r="O168" i="18"/>
  <c r="O38" i="18"/>
  <c r="N127" i="18"/>
  <c r="M47" i="18"/>
  <c r="S47" i="18" s="1"/>
  <c r="X47" i="18" s="1"/>
  <c r="AA47" i="18" s="1"/>
  <c r="O71" i="18"/>
  <c r="O79" i="18"/>
  <c r="O209" i="18"/>
  <c r="N114" i="18"/>
  <c r="O201" i="18"/>
  <c r="O113" i="18"/>
  <c r="O70" i="18"/>
  <c r="N39" i="18"/>
  <c r="N33" i="18"/>
  <c r="N169" i="18"/>
  <c r="N68" i="18"/>
  <c r="O148" i="18"/>
  <c r="N122" i="18"/>
  <c r="M157" i="18"/>
  <c r="S157" i="18" s="1"/>
  <c r="X157" i="18" s="1"/>
  <c r="AA157" i="18" s="1"/>
  <c r="M46" i="18"/>
  <c r="S46" i="18" s="1"/>
  <c r="X46" i="18" s="1"/>
  <c r="AA46" i="18" s="1"/>
  <c r="M75" i="18"/>
  <c r="S75" i="18" s="1"/>
  <c r="X75" i="18" s="1"/>
  <c r="AA75" i="18" s="1"/>
  <c r="N134" i="18"/>
  <c r="O155" i="18"/>
  <c r="O229" i="18"/>
  <c r="O151" i="18"/>
  <c r="O59" i="18"/>
  <c r="O20" i="18"/>
  <c r="O225" i="18"/>
  <c r="M228" i="18"/>
  <c r="S228" i="18" s="1"/>
  <c r="X228" i="18" s="1"/>
  <c r="AA228" i="18" s="1"/>
  <c r="O207" i="18"/>
  <c r="O188" i="18"/>
  <c r="N54" i="18"/>
  <c r="O35" i="18"/>
  <c r="M165" i="18"/>
  <c r="S165" i="18" s="1"/>
  <c r="X165" i="18" s="1"/>
  <c r="AA165" i="18" s="1"/>
  <c r="O122" i="18"/>
  <c r="O157" i="18"/>
  <c r="N75" i="18"/>
  <c r="N155" i="18"/>
  <c r="N229" i="18"/>
  <c r="N59" i="18"/>
  <c r="N20" i="18"/>
  <c r="N225" i="18"/>
  <c r="N228" i="18"/>
  <c r="N207" i="18"/>
  <c r="N188" i="18"/>
  <c r="N60" i="18"/>
  <c r="M54" i="18"/>
  <c r="S54" i="18" s="1"/>
  <c r="X54" i="18" s="1"/>
  <c r="AA54" i="18" s="1"/>
  <c r="O174" i="18"/>
  <c r="N120" i="18"/>
  <c r="O165" i="18"/>
  <c r="N204" i="18"/>
  <c r="M122" i="18"/>
  <c r="S122" i="18" s="1"/>
  <c r="X122" i="18" s="1"/>
  <c r="AA122" i="18" s="1"/>
  <c r="M34" i="18"/>
  <c r="S34" i="18" s="1"/>
  <c r="X34" i="18" s="1"/>
  <c r="AA34" i="18" s="1"/>
  <c r="M184" i="18"/>
  <c r="S184" i="18" s="1"/>
  <c r="X184" i="18" s="1"/>
  <c r="AA184" i="18" s="1"/>
  <c r="M229" i="18"/>
  <c r="S229" i="18" s="1"/>
  <c r="X229" i="18" s="1"/>
  <c r="AA229" i="18" s="1"/>
  <c r="M59" i="18"/>
  <c r="S59" i="18" s="1"/>
  <c r="X59" i="18" s="1"/>
  <c r="AA59" i="18" s="1"/>
  <c r="M20" i="18"/>
  <c r="S20" i="18" s="1"/>
  <c r="X20" i="18" s="1"/>
  <c r="AA20" i="18" s="1"/>
  <c r="O105" i="18"/>
  <c r="M160" i="18"/>
  <c r="S160" i="18" s="1"/>
  <c r="X160" i="18" s="1"/>
  <c r="AA160" i="18" s="1"/>
  <c r="M207" i="18"/>
  <c r="S207" i="18" s="1"/>
  <c r="X207" i="18" s="1"/>
  <c r="AA207" i="18" s="1"/>
  <c r="M188" i="18"/>
  <c r="S188" i="18" s="1"/>
  <c r="X188" i="18" s="1"/>
  <c r="AA188" i="18" s="1"/>
  <c r="M60" i="18"/>
  <c r="S60" i="18" s="1"/>
  <c r="X60" i="18" s="1"/>
  <c r="AA60" i="18" s="1"/>
  <c r="M23" i="18"/>
  <c r="S23" i="18" s="1"/>
  <c r="X23" i="18" s="1"/>
  <c r="AA23" i="18" s="1"/>
  <c r="M35" i="18"/>
  <c r="S35" i="18" s="1"/>
  <c r="X35" i="18" s="1"/>
  <c r="AA35" i="18" s="1"/>
  <c r="M120" i="18"/>
  <c r="S120" i="18" s="1"/>
  <c r="X120" i="18" s="1"/>
  <c r="AA120" i="18" s="1"/>
  <c r="N165" i="18"/>
  <c r="M168" i="18"/>
  <c r="S168" i="18" s="1"/>
  <c r="X168" i="18" s="1"/>
  <c r="AA168" i="18" s="1"/>
  <c r="M38" i="18"/>
  <c r="S38" i="18" s="1"/>
  <c r="X38" i="18" s="1"/>
  <c r="AA38" i="18" s="1"/>
  <c r="M162" i="18"/>
  <c r="S162" i="18" s="1"/>
  <c r="X162" i="18" s="1"/>
  <c r="AA162" i="18" s="1"/>
  <c r="O217" i="18"/>
  <c r="O47" i="18"/>
  <c r="N192" i="18"/>
  <c r="M71" i="18"/>
  <c r="S71" i="18" s="1"/>
  <c r="X71" i="18" s="1"/>
  <c r="AA71" i="18" s="1"/>
  <c r="O227" i="18"/>
  <c r="O195" i="18"/>
  <c r="N58" i="18"/>
  <c r="M44" i="18"/>
  <c r="S44" i="18" s="1"/>
  <c r="X44" i="18" s="1"/>
  <c r="AA44" i="18" s="1"/>
  <c r="N128" i="18"/>
  <c r="N97" i="18"/>
  <c r="O129" i="18"/>
  <c r="O211" i="18"/>
  <c r="N218" i="18"/>
  <c r="O210" i="18"/>
  <c r="O224" i="18"/>
  <c r="M109" i="18"/>
  <c r="S109" i="18" s="1"/>
  <c r="X109" i="18" s="1"/>
  <c r="AA109" i="18" s="1"/>
  <c r="O233" i="18"/>
  <c r="N150" i="18"/>
  <c r="N22" i="18"/>
  <c r="O103" i="18"/>
  <c r="N104" i="18"/>
  <c r="M118" i="18"/>
  <c r="S118" i="18" s="1"/>
  <c r="X118" i="18" s="1"/>
  <c r="AA118" i="18" s="1"/>
  <c r="M199" i="18"/>
  <c r="S199" i="18" s="1"/>
  <c r="X199" i="18" s="1"/>
  <c r="AA199" i="18" s="1"/>
  <c r="N91" i="18"/>
  <c r="M193" i="18"/>
  <c r="S193" i="18" s="1"/>
  <c r="X193" i="18" s="1"/>
  <c r="AA193" i="18" s="1"/>
  <c r="M145" i="18"/>
  <c r="S145" i="18" s="1"/>
  <c r="X145" i="18" s="1"/>
  <c r="AA145" i="18" s="1"/>
  <c r="O106" i="18"/>
  <c r="M148" i="18"/>
  <c r="S148" i="18" s="1"/>
  <c r="X148" i="18" s="1"/>
  <c r="AA148" i="18" s="1"/>
  <c r="N71" i="18"/>
  <c r="N95" i="18"/>
  <c r="O34" i="18"/>
  <c r="M192" i="18"/>
  <c r="S192" i="18" s="1"/>
  <c r="X192" i="18" s="1"/>
  <c r="AA192" i="18" s="1"/>
  <c r="O184" i="18"/>
  <c r="N53" i="18"/>
  <c r="N227" i="18"/>
  <c r="O139" i="18"/>
  <c r="O136" i="18"/>
  <c r="N195" i="18"/>
  <c r="M110" i="18"/>
  <c r="S110" i="18" s="1"/>
  <c r="X110" i="18" s="1"/>
  <c r="AA110" i="18" s="1"/>
  <c r="N152" i="18"/>
  <c r="M58" i="18"/>
  <c r="S58" i="18" s="1"/>
  <c r="X58" i="18" s="1"/>
  <c r="AA58" i="18" s="1"/>
  <c r="M141" i="18"/>
  <c r="S141" i="18" s="1"/>
  <c r="X141" i="18" s="1"/>
  <c r="AA141" i="18" s="1"/>
  <c r="M222" i="18"/>
  <c r="S222" i="18" s="1"/>
  <c r="X222" i="18" s="1"/>
  <c r="AA222" i="18" s="1"/>
  <c r="O44" i="18"/>
  <c r="N146" i="18"/>
  <c r="N168" i="18"/>
  <c r="O128" i="18"/>
  <c r="O119" i="18"/>
  <c r="N38" i="18"/>
  <c r="M97" i="18"/>
  <c r="S97" i="18" s="1"/>
  <c r="X97" i="18" s="1"/>
  <c r="AA97" i="18" s="1"/>
  <c r="N162" i="18"/>
  <c r="N129" i="18"/>
  <c r="O127" i="18"/>
  <c r="M217" i="18"/>
  <c r="S217" i="18" s="1"/>
  <c r="X217" i="18" s="1"/>
  <c r="AA217" i="18" s="1"/>
  <c r="N211" i="18"/>
  <c r="N98" i="18"/>
  <c r="N47" i="18"/>
  <c r="O115" i="18"/>
  <c r="M161" i="18"/>
  <c r="S161" i="18" s="1"/>
  <c r="X161" i="18" s="1"/>
  <c r="AA161" i="18" s="1"/>
  <c r="N34" i="18"/>
  <c r="N221" i="18"/>
  <c r="N184" i="18"/>
  <c r="M53" i="18"/>
  <c r="S53" i="18" s="1"/>
  <c r="X53" i="18" s="1"/>
  <c r="AA53" i="18" s="1"/>
  <c r="M227" i="18"/>
  <c r="S227" i="18" s="1"/>
  <c r="X227" i="18" s="1"/>
  <c r="AA227" i="18" s="1"/>
  <c r="N139" i="18"/>
  <c r="N136" i="18"/>
  <c r="M195" i="18"/>
  <c r="S195" i="18" s="1"/>
  <c r="X195" i="18" s="1"/>
  <c r="AA195" i="18" s="1"/>
  <c r="N110" i="18"/>
  <c r="M152" i="18"/>
  <c r="S152" i="18" s="1"/>
  <c r="X152" i="18" s="1"/>
  <c r="AA152" i="18" s="1"/>
  <c r="O58" i="18"/>
  <c r="N141" i="18"/>
  <c r="O222" i="18"/>
  <c r="N44" i="18"/>
  <c r="M146" i="18"/>
  <c r="S146" i="18" s="1"/>
  <c r="X146" i="18" s="1"/>
  <c r="AA146" i="18" s="1"/>
  <c r="N119" i="18"/>
  <c r="O97" i="18"/>
  <c r="M127" i="18"/>
  <c r="S127" i="18" s="1"/>
  <c r="X127" i="18" s="1"/>
  <c r="AA127" i="18" s="1"/>
  <c r="M211" i="18"/>
  <c r="S211" i="18" s="1"/>
  <c r="X211" i="18" s="1"/>
  <c r="AA211" i="18" s="1"/>
  <c r="N115" i="18"/>
  <c r="O218" i="18"/>
  <c r="O53" i="18"/>
  <c r="M136" i="18"/>
  <c r="S136" i="18" s="1"/>
  <c r="X136" i="18" s="1"/>
  <c r="AA136" i="18" s="1"/>
  <c r="O110" i="18"/>
  <c r="O141" i="18"/>
  <c r="O146" i="18"/>
  <c r="M119" i="18"/>
  <c r="S119" i="18" s="1"/>
  <c r="X119" i="18" s="1"/>
  <c r="AA119" i="18" s="1"/>
  <c r="O162" i="18"/>
  <c r="N217" i="18"/>
  <c r="O98" i="18"/>
  <c r="M115" i="18"/>
  <c r="S115" i="18" s="1"/>
  <c r="X115" i="18" s="1"/>
  <c r="AA115" i="18" s="1"/>
  <c r="M82" i="18"/>
  <c r="S82" i="18" s="1"/>
  <c r="X82" i="18" s="1"/>
  <c r="AA82" i="18" s="1"/>
  <c r="O111" i="18"/>
  <c r="O167" i="18"/>
  <c r="O36" i="18"/>
  <c r="O19" i="18"/>
  <c r="O112" i="18"/>
  <c r="M190" i="18"/>
  <c r="S190" i="18" s="1"/>
  <c r="X190" i="18" s="1"/>
  <c r="AA190" i="18" s="1"/>
  <c r="O196" i="18"/>
  <c r="N177" i="18"/>
  <c r="N180" i="18"/>
  <c r="N76" i="18"/>
  <c r="O32" i="18"/>
  <c r="N51" i="18"/>
  <c r="M154" i="18"/>
  <c r="S154" i="18" s="1"/>
  <c r="X154" i="18" s="1"/>
  <c r="AA154" i="18" s="1"/>
  <c r="M216" i="18"/>
  <c r="S216" i="18" s="1"/>
  <c r="X216" i="18" s="1"/>
  <c r="AA216" i="18" s="1"/>
  <c r="O192" i="18"/>
  <c r="M218" i="18"/>
  <c r="S218" i="18" s="1"/>
  <c r="X218" i="18" s="1"/>
  <c r="AA218" i="18" s="1"/>
  <c r="O46" i="18"/>
  <c r="O82" i="18"/>
  <c r="N210" i="18"/>
  <c r="M111" i="18"/>
  <c r="S111" i="18" s="1"/>
  <c r="X111" i="18" s="1"/>
  <c r="AA111" i="18" s="1"/>
  <c r="M79" i="18"/>
  <c r="S79" i="18" s="1"/>
  <c r="X79" i="18" s="1"/>
  <c r="AA79" i="18" s="1"/>
  <c r="N224" i="18"/>
  <c r="N167" i="18"/>
  <c r="N209" i="18"/>
  <c r="O109" i="18"/>
  <c r="N36" i="18"/>
  <c r="O114" i="18"/>
  <c r="N233" i="18"/>
  <c r="N19" i="18"/>
  <c r="N201" i="18"/>
  <c r="M150" i="18"/>
  <c r="S150" i="18" s="1"/>
  <c r="X150" i="18" s="1"/>
  <c r="AA150" i="18" s="1"/>
  <c r="M112" i="18"/>
  <c r="S112" i="18" s="1"/>
  <c r="X112" i="18" s="1"/>
  <c r="AA112" i="18" s="1"/>
  <c r="M22" i="18"/>
  <c r="S22" i="18" s="1"/>
  <c r="X22" i="18" s="1"/>
  <c r="AA22" i="18" s="1"/>
  <c r="O190" i="18"/>
  <c r="N196" i="18"/>
  <c r="N113" i="18"/>
  <c r="N103" i="18"/>
  <c r="M177" i="18"/>
  <c r="S177" i="18" s="1"/>
  <c r="X177" i="18" s="1"/>
  <c r="AA177" i="18" s="1"/>
  <c r="O104" i="18"/>
  <c r="N70" i="18"/>
  <c r="O216" i="18"/>
  <c r="O197" i="18"/>
  <c r="M33" i="18"/>
  <c r="S33" i="18" s="1"/>
  <c r="X33" i="18" s="1"/>
  <c r="AA33" i="18" s="1"/>
  <c r="N45" i="18"/>
  <c r="M91" i="18"/>
  <c r="S91" i="18" s="1"/>
  <c r="X91" i="18" s="1"/>
  <c r="AA91" i="18" s="1"/>
  <c r="N85" i="18"/>
  <c r="M210" i="18"/>
  <c r="S210" i="18" s="1"/>
  <c r="X210" i="18" s="1"/>
  <c r="AA210" i="18" s="1"/>
  <c r="N111" i="18"/>
  <c r="N79" i="18"/>
  <c r="M224" i="18"/>
  <c r="S224" i="18" s="1"/>
  <c r="X224" i="18" s="1"/>
  <c r="AA224" i="18" s="1"/>
  <c r="M167" i="18"/>
  <c r="S167" i="18" s="1"/>
  <c r="X167" i="18" s="1"/>
  <c r="AA167" i="18" s="1"/>
  <c r="M209" i="18"/>
  <c r="S209" i="18" s="1"/>
  <c r="X209" i="18" s="1"/>
  <c r="AA209" i="18" s="1"/>
  <c r="N109" i="18"/>
  <c r="M36" i="18"/>
  <c r="S36" i="18" s="1"/>
  <c r="X36" i="18" s="1"/>
  <c r="AA36" i="18" s="1"/>
  <c r="M114" i="18"/>
  <c r="S114" i="18" s="1"/>
  <c r="X114" i="18" s="1"/>
  <c r="AA114" i="18" s="1"/>
  <c r="M233" i="18"/>
  <c r="S233" i="18" s="1"/>
  <c r="X233" i="18" s="1"/>
  <c r="AA233" i="18" s="1"/>
  <c r="M19" i="18"/>
  <c r="S19" i="18" s="1"/>
  <c r="X19" i="18" s="1"/>
  <c r="AA19" i="18" s="1"/>
  <c r="M201" i="18"/>
  <c r="S201" i="18" s="1"/>
  <c r="X201" i="18" s="1"/>
  <c r="AA201" i="18" s="1"/>
  <c r="O150" i="18"/>
  <c r="N112" i="18"/>
  <c r="O22" i="18"/>
  <c r="N190" i="18"/>
  <c r="M196" i="18"/>
  <c r="S196" i="18" s="1"/>
  <c r="X196" i="18" s="1"/>
  <c r="AA196" i="18" s="1"/>
  <c r="M113" i="18"/>
  <c r="S113" i="18" s="1"/>
  <c r="X113" i="18" s="1"/>
  <c r="AA113" i="18" s="1"/>
  <c r="M103" i="18"/>
  <c r="S103" i="18" s="1"/>
  <c r="X103" i="18" s="1"/>
  <c r="AA103" i="18" s="1"/>
  <c r="O177" i="18"/>
  <c r="M104" i="18"/>
  <c r="S104" i="18" s="1"/>
  <c r="X104" i="18" s="1"/>
  <c r="AA104" i="18" s="1"/>
  <c r="M70" i="18"/>
  <c r="S70" i="18" s="1"/>
  <c r="X70" i="18" s="1"/>
  <c r="AA70" i="18" s="1"/>
  <c r="O76" i="18"/>
  <c r="M197" i="18"/>
  <c r="S197" i="18" s="1"/>
  <c r="X197" i="18" s="1"/>
  <c r="AA197" i="18" s="1"/>
  <c r="O33" i="18"/>
  <c r="M45" i="18"/>
  <c r="S45" i="18" s="1"/>
  <c r="X45" i="18" s="1"/>
  <c r="AA45" i="18" s="1"/>
  <c r="O91" i="18"/>
  <c r="O62" i="18"/>
  <c r="O169" i="18"/>
  <c r="N193" i="18"/>
  <c r="O51" i="18"/>
  <c r="N145" i="18"/>
  <c r="O68" i="18"/>
  <c r="N154" i="18"/>
  <c r="N170" i="18"/>
  <c r="N106" i="18"/>
  <c r="O28" i="18"/>
  <c r="M212" i="18"/>
  <c r="S212" i="18" s="1"/>
  <c r="X212" i="18" s="1"/>
  <c r="AA212" i="18" s="1"/>
  <c r="O239" i="18"/>
  <c r="O144" i="18"/>
  <c r="M131" i="18"/>
  <c r="S131" i="18" s="1"/>
  <c r="X131" i="18" s="1"/>
  <c r="AA131" i="18" s="1"/>
  <c r="O236" i="18"/>
  <c r="O52" i="18"/>
  <c r="M117" i="18"/>
  <c r="S117" i="18" s="1"/>
  <c r="X117" i="18" s="1"/>
  <c r="AA117" i="18" s="1"/>
  <c r="N88" i="18"/>
  <c r="O185" i="18"/>
  <c r="N191" i="18"/>
  <c r="O45" i="18"/>
  <c r="M170" i="18"/>
  <c r="S170" i="18" s="1"/>
  <c r="X170" i="18" s="1"/>
  <c r="AA170" i="18" s="1"/>
  <c r="N118" i="18"/>
  <c r="M180" i="18"/>
  <c r="S180" i="18" s="1"/>
  <c r="X180" i="18" s="1"/>
  <c r="AA180" i="18" s="1"/>
  <c r="N239" i="18"/>
  <c r="N131" i="18"/>
  <c r="N52" i="18"/>
  <c r="M88" i="18"/>
  <c r="S88" i="18" s="1"/>
  <c r="X88" i="18" s="1"/>
  <c r="AA88" i="18" s="1"/>
  <c r="M28" i="18"/>
  <c r="S28" i="18" s="1"/>
  <c r="X28" i="18" s="1"/>
  <c r="AA28" i="18" s="1"/>
  <c r="O212" i="18"/>
  <c r="M191" i="18"/>
  <c r="S191" i="18" s="1"/>
  <c r="X191" i="18" s="1"/>
  <c r="AA191" i="18" s="1"/>
  <c r="O39" i="18"/>
  <c r="N144" i="18"/>
  <c r="M236" i="18"/>
  <c r="S236" i="18" s="1"/>
  <c r="X236" i="18" s="1"/>
  <c r="AA236" i="18" s="1"/>
  <c r="N117" i="18"/>
  <c r="N185" i="18"/>
  <c r="R16" i="1"/>
  <c r="R15" i="1"/>
  <c r="R14" i="1"/>
  <c r="O16" i="13"/>
  <c r="O24" i="13"/>
  <c r="O32" i="13"/>
  <c r="O40" i="13"/>
  <c r="O48" i="13"/>
  <c r="O56" i="13"/>
  <c r="O64" i="13"/>
  <c r="O72" i="13"/>
  <c r="O80" i="13"/>
  <c r="O88" i="13"/>
  <c r="O96" i="13"/>
  <c r="O104" i="13"/>
  <c r="O112" i="13"/>
  <c r="O120" i="13"/>
  <c r="O128" i="13"/>
  <c r="O136" i="13"/>
  <c r="O144" i="13"/>
  <c r="O152" i="13"/>
  <c r="O160" i="13"/>
  <c r="O168" i="13"/>
  <c r="O176" i="13"/>
  <c r="O184" i="13"/>
  <c r="O192" i="13"/>
  <c r="O200" i="13"/>
  <c r="O208" i="13"/>
  <c r="O216" i="13"/>
  <c r="O224" i="13"/>
  <c r="O232" i="13"/>
  <c r="O240" i="13"/>
  <c r="O248" i="13"/>
  <c r="O256" i="13"/>
  <c r="O264" i="13"/>
  <c r="O272" i="13"/>
  <c r="O280" i="13"/>
  <c r="O288" i="13"/>
  <c r="O296" i="13"/>
  <c r="O304" i="13"/>
  <c r="O312" i="13"/>
  <c r="O320" i="13"/>
  <c r="O328" i="13"/>
  <c r="O336" i="13"/>
  <c r="O344" i="13"/>
  <c r="O352" i="13"/>
  <c r="O360" i="13"/>
  <c r="O368" i="13"/>
  <c r="O376" i="13"/>
  <c r="O384" i="13"/>
  <c r="O392" i="13"/>
  <c r="O400" i="13"/>
  <c r="O408" i="13"/>
  <c r="O416" i="13"/>
  <c r="O424" i="13"/>
  <c r="O432" i="13"/>
  <c r="O440" i="13"/>
  <c r="O448" i="13"/>
  <c r="O456" i="13"/>
  <c r="O464" i="13"/>
  <c r="O472" i="13"/>
  <c r="O480" i="13"/>
  <c r="O488" i="13"/>
  <c r="O496" i="13"/>
  <c r="N17" i="13"/>
  <c r="N25" i="13"/>
  <c r="N33" i="13"/>
  <c r="N41" i="13"/>
  <c r="N49" i="13"/>
  <c r="N57" i="13"/>
  <c r="N65" i="13"/>
  <c r="N73" i="13"/>
  <c r="N81" i="13"/>
  <c r="N89" i="13"/>
  <c r="N97" i="13"/>
  <c r="N105" i="13"/>
  <c r="N113" i="13"/>
  <c r="N121" i="13"/>
  <c r="N129" i="13"/>
  <c r="N137" i="13"/>
  <c r="N145" i="13"/>
  <c r="N153" i="13"/>
  <c r="N161" i="13"/>
  <c r="N169" i="13"/>
  <c r="N177" i="13"/>
  <c r="N185" i="13"/>
  <c r="M51" i="1"/>
  <c r="S51" i="1" s="1"/>
  <c r="X51" i="1" s="1"/>
  <c r="AA51" i="1" s="1"/>
  <c r="O17" i="13"/>
  <c r="O25" i="13"/>
  <c r="O33" i="13"/>
  <c r="O41" i="13"/>
  <c r="O49" i="13"/>
  <c r="O57" i="13"/>
  <c r="O65" i="13"/>
  <c r="O73" i="13"/>
  <c r="O81" i="13"/>
  <c r="O89" i="13"/>
  <c r="O97" i="13"/>
  <c r="O105" i="13"/>
  <c r="O113" i="13"/>
  <c r="O121" i="13"/>
  <c r="O129" i="13"/>
  <c r="O137" i="13"/>
  <c r="O145" i="13"/>
  <c r="O153" i="13"/>
  <c r="O161" i="13"/>
  <c r="O169" i="13"/>
  <c r="O177" i="13"/>
  <c r="O185" i="13"/>
  <c r="O193" i="13"/>
  <c r="O201" i="13"/>
  <c r="O209" i="13"/>
  <c r="O217" i="13"/>
  <c r="O225" i="13"/>
  <c r="O233" i="13"/>
  <c r="O241" i="13"/>
  <c r="O249" i="13"/>
  <c r="O257" i="13"/>
  <c r="O265" i="13"/>
  <c r="O273" i="13"/>
  <c r="O281" i="13"/>
  <c r="O289" i="13"/>
  <c r="O297" i="13"/>
  <c r="O305" i="13"/>
  <c r="O313" i="13"/>
  <c r="O321" i="13"/>
  <c r="O329" i="13"/>
  <c r="O337" i="13"/>
  <c r="O345" i="13"/>
  <c r="O353" i="13"/>
  <c r="O361" i="13"/>
  <c r="O369" i="13"/>
  <c r="O377" i="13"/>
  <c r="O385" i="13"/>
  <c r="O393" i="13"/>
  <c r="O401" i="13"/>
  <c r="O409" i="13"/>
  <c r="O417" i="13"/>
  <c r="O425" i="13"/>
  <c r="O433" i="13"/>
  <c r="O441" i="13"/>
  <c r="O449" i="13"/>
  <c r="O457" i="13"/>
  <c r="O465" i="13"/>
  <c r="O473" i="13"/>
  <c r="O481" i="13"/>
  <c r="O489" i="13"/>
  <c r="O497" i="13"/>
  <c r="N18" i="13"/>
  <c r="N26" i="13"/>
  <c r="N34" i="13"/>
  <c r="N42" i="13"/>
  <c r="N50" i="13"/>
  <c r="N58" i="13"/>
  <c r="N66" i="13"/>
  <c r="N74" i="13"/>
  <c r="N82" i="13"/>
  <c r="N90" i="13"/>
  <c r="N98" i="13"/>
  <c r="N106" i="13"/>
  <c r="N114" i="13"/>
  <c r="N122" i="13"/>
  <c r="N43" i="1"/>
  <c r="O19" i="13"/>
  <c r="O27" i="13"/>
  <c r="O35" i="13"/>
  <c r="O43" i="13"/>
  <c r="O51" i="13"/>
  <c r="O59" i="13"/>
  <c r="O67" i="13"/>
  <c r="O75" i="13"/>
  <c r="O83" i="13"/>
  <c r="O91" i="13"/>
  <c r="O99" i="13"/>
  <c r="O107" i="13"/>
  <c r="O115" i="13"/>
  <c r="O123" i="13"/>
  <c r="O131" i="13"/>
  <c r="O139" i="13"/>
  <c r="O147" i="13"/>
  <c r="O155" i="13"/>
  <c r="O163" i="13"/>
  <c r="O171" i="13"/>
  <c r="O179" i="13"/>
  <c r="O187" i="13"/>
  <c r="O195" i="13"/>
  <c r="O203" i="13"/>
  <c r="O211" i="13"/>
  <c r="O219" i="13"/>
  <c r="O227" i="13"/>
  <c r="O235" i="13"/>
  <c r="O243" i="13"/>
  <c r="O251" i="13"/>
  <c r="O259" i="13"/>
  <c r="O267" i="13"/>
  <c r="O275" i="13"/>
  <c r="O283" i="13"/>
  <c r="O291" i="13"/>
  <c r="O299" i="13"/>
  <c r="O307" i="13"/>
  <c r="O315" i="13"/>
  <c r="O323" i="13"/>
  <c r="O331" i="13"/>
  <c r="O339" i="13"/>
  <c r="O347" i="13"/>
  <c r="O355" i="13"/>
  <c r="O363" i="13"/>
  <c r="O371" i="13"/>
  <c r="O379" i="13"/>
  <c r="O387" i="13"/>
  <c r="O395" i="13"/>
  <c r="O403" i="13"/>
  <c r="O411" i="13"/>
  <c r="O419" i="13"/>
  <c r="O427" i="13"/>
  <c r="O435" i="13"/>
  <c r="O443" i="13"/>
  <c r="O451" i="13"/>
  <c r="O459" i="13"/>
  <c r="O467" i="13"/>
  <c r="O475" i="13"/>
  <c r="O483" i="13"/>
  <c r="O491" i="13"/>
  <c r="O20" i="13"/>
  <c r="O31" i="13"/>
  <c r="O45" i="13"/>
  <c r="O58" i="13"/>
  <c r="O70" i="13"/>
  <c r="O84" i="13"/>
  <c r="O95" i="13"/>
  <c r="O109" i="13"/>
  <c r="O122" i="13"/>
  <c r="O134" i="13"/>
  <c r="O148" i="13"/>
  <c r="O159" i="13"/>
  <c r="O173" i="13"/>
  <c r="O186" i="13"/>
  <c r="O198" i="13"/>
  <c r="O212" i="13"/>
  <c r="O223" i="13"/>
  <c r="O237" i="13"/>
  <c r="O250" i="13"/>
  <c r="O262" i="13"/>
  <c r="O276" i="13"/>
  <c r="O287" i="13"/>
  <c r="O301" i="13"/>
  <c r="O314" i="13"/>
  <c r="O326" i="13"/>
  <c r="O340" i="13"/>
  <c r="O351" i="13"/>
  <c r="O365" i="13"/>
  <c r="O378" i="13"/>
  <c r="O390" i="13"/>
  <c r="O404" i="13"/>
  <c r="O415" i="13"/>
  <c r="O429" i="13"/>
  <c r="O442" i="13"/>
  <c r="O454" i="13"/>
  <c r="O468" i="13"/>
  <c r="O479" i="13"/>
  <c r="O493" i="13"/>
  <c r="N16" i="13"/>
  <c r="N28" i="13"/>
  <c r="N38" i="13"/>
  <c r="N48" i="13"/>
  <c r="N60" i="13"/>
  <c r="N70" i="13"/>
  <c r="N80" i="13"/>
  <c r="N92" i="13"/>
  <c r="N102" i="13"/>
  <c r="N112" i="13"/>
  <c r="N124" i="13"/>
  <c r="N133" i="13"/>
  <c r="N142" i="13"/>
  <c r="N151" i="13"/>
  <c r="N160" i="13"/>
  <c r="N170" i="13"/>
  <c r="N179" i="13"/>
  <c r="N188" i="13"/>
  <c r="N196" i="13"/>
  <c r="N204" i="13"/>
  <c r="N212" i="13"/>
  <c r="N220" i="13"/>
  <c r="N228" i="13"/>
  <c r="N236" i="13"/>
  <c r="N244" i="13"/>
  <c r="N252" i="13"/>
  <c r="N260" i="13"/>
  <c r="N268" i="13"/>
  <c r="N276" i="13"/>
  <c r="N284" i="13"/>
  <c r="N292" i="13"/>
  <c r="N300" i="13"/>
  <c r="N308" i="13"/>
  <c r="N316" i="13"/>
  <c r="N324" i="13"/>
  <c r="N332" i="13"/>
  <c r="N340" i="13"/>
  <c r="N348" i="13"/>
  <c r="N356" i="13"/>
  <c r="N364" i="13"/>
  <c r="N372" i="13"/>
  <c r="N380" i="13"/>
  <c r="N388" i="13"/>
  <c r="N396" i="13"/>
  <c r="N404" i="13"/>
  <c r="N412" i="13"/>
  <c r="O44" i="1"/>
  <c r="O22" i="13"/>
  <c r="O36" i="13"/>
  <c r="O47" i="13"/>
  <c r="O61" i="13"/>
  <c r="O74" i="13"/>
  <c r="O86" i="13"/>
  <c r="O100" i="13"/>
  <c r="O111" i="13"/>
  <c r="O125" i="13"/>
  <c r="O138" i="13"/>
  <c r="O150" i="13"/>
  <c r="O164" i="13"/>
  <c r="O175" i="13"/>
  <c r="O189" i="13"/>
  <c r="O202" i="13"/>
  <c r="O214" i="13"/>
  <c r="O228" i="13"/>
  <c r="O239" i="13"/>
  <c r="O253" i="13"/>
  <c r="O266" i="13"/>
  <c r="O278" i="13"/>
  <c r="O292" i="13"/>
  <c r="O303" i="13"/>
  <c r="O317" i="13"/>
  <c r="O330" i="13"/>
  <c r="O342" i="13"/>
  <c r="O356" i="13"/>
  <c r="O367" i="13"/>
  <c r="O381" i="13"/>
  <c r="O394" i="13"/>
  <c r="O406" i="13"/>
  <c r="O420" i="13"/>
  <c r="O431" i="13"/>
  <c r="O445" i="13"/>
  <c r="O458" i="13"/>
  <c r="O470" i="13"/>
  <c r="O484" i="13"/>
  <c r="O495" i="13"/>
  <c r="N20" i="13"/>
  <c r="N30" i="13"/>
  <c r="N40" i="13"/>
  <c r="N52" i="13"/>
  <c r="N62" i="13"/>
  <c r="N72" i="13"/>
  <c r="N84" i="13"/>
  <c r="N94" i="13"/>
  <c r="N104" i="13"/>
  <c r="N116" i="13"/>
  <c r="N126" i="13"/>
  <c r="N135" i="13"/>
  <c r="N144" i="13"/>
  <c r="N154" i="13"/>
  <c r="N163" i="13"/>
  <c r="N172" i="13"/>
  <c r="N181" i="13"/>
  <c r="N190" i="13"/>
  <c r="N198" i="13"/>
  <c r="N206" i="13"/>
  <c r="N214" i="13"/>
  <c r="N222" i="13"/>
  <c r="N230" i="13"/>
  <c r="N238" i="13"/>
  <c r="N246" i="13"/>
  <c r="N254" i="13"/>
  <c r="N262" i="13"/>
  <c r="N270" i="13"/>
  <c r="N278" i="13"/>
  <c r="N286" i="13"/>
  <c r="N294" i="13"/>
  <c r="N302" i="13"/>
  <c r="N310" i="13"/>
  <c r="N318" i="13"/>
  <c r="N326" i="13"/>
  <c r="N334" i="13"/>
  <c r="N342" i="13"/>
  <c r="N350" i="13"/>
  <c r="N358" i="13"/>
  <c r="N366" i="13"/>
  <c r="N374" i="13"/>
  <c r="N382" i="13"/>
  <c r="N390" i="13"/>
  <c r="N398" i="13"/>
  <c r="N406" i="13"/>
  <c r="N414" i="13"/>
  <c r="N422" i="13"/>
  <c r="N430" i="13"/>
  <c r="N438" i="13"/>
  <c r="N446" i="13"/>
  <c r="N454" i="13"/>
  <c r="N462" i="13"/>
  <c r="N470" i="13"/>
  <c r="O15" i="13"/>
  <c r="O29" i="13"/>
  <c r="O42" i="13"/>
  <c r="O54" i="13"/>
  <c r="O68" i="13"/>
  <c r="O79" i="13"/>
  <c r="O93" i="13"/>
  <c r="O106" i="13"/>
  <c r="O118" i="13"/>
  <c r="O132" i="13"/>
  <c r="O143" i="13"/>
  <c r="O157" i="13"/>
  <c r="O170" i="13"/>
  <c r="O182" i="13"/>
  <c r="O196" i="13"/>
  <c r="O207" i="13"/>
  <c r="O221" i="13"/>
  <c r="O234" i="13"/>
  <c r="O246" i="13"/>
  <c r="O260" i="13"/>
  <c r="O271" i="13"/>
  <c r="O285" i="13"/>
  <c r="O298" i="13"/>
  <c r="O310" i="13"/>
  <c r="O324" i="13"/>
  <c r="O335" i="13"/>
  <c r="N19" i="1"/>
  <c r="O30" i="13"/>
  <c r="O52" i="13"/>
  <c r="O71" i="13"/>
  <c r="O92" i="13"/>
  <c r="O114" i="13"/>
  <c r="O133" i="13"/>
  <c r="O154" i="13"/>
  <c r="O174" i="13"/>
  <c r="O194" i="13"/>
  <c r="O215" i="13"/>
  <c r="O236" i="13"/>
  <c r="O255" i="13"/>
  <c r="O277" i="13"/>
  <c r="O295" i="13"/>
  <c r="O318" i="13"/>
  <c r="O338" i="13"/>
  <c r="O357" i="13"/>
  <c r="O373" i="13"/>
  <c r="O389" i="13"/>
  <c r="O407" i="13"/>
  <c r="O423" i="13"/>
  <c r="O439" i="13"/>
  <c r="O460" i="13"/>
  <c r="O476" i="13"/>
  <c r="O492" i="13"/>
  <c r="N21" i="13"/>
  <c r="N35" i="13"/>
  <c r="N47" i="13"/>
  <c r="N63" i="13"/>
  <c r="N77" i="13"/>
  <c r="N91" i="13"/>
  <c r="N107" i="13"/>
  <c r="N119" i="13"/>
  <c r="N132" i="13"/>
  <c r="N146" i="13"/>
  <c r="N157" i="13"/>
  <c r="N168" i="13"/>
  <c r="N182" i="13"/>
  <c r="N193" i="13"/>
  <c r="N203" i="13"/>
  <c r="N215" i="13"/>
  <c r="N225" i="13"/>
  <c r="N235" i="13"/>
  <c r="N247" i="13"/>
  <c r="N257" i="13"/>
  <c r="N267" i="13"/>
  <c r="N279" i="13"/>
  <c r="N289" i="13"/>
  <c r="N299" i="13"/>
  <c r="N311" i="13"/>
  <c r="N321" i="13"/>
  <c r="N331" i="13"/>
  <c r="N343" i="13"/>
  <c r="N353" i="13"/>
  <c r="N363" i="13"/>
  <c r="N375" i="13"/>
  <c r="N385" i="13"/>
  <c r="N395" i="13"/>
  <c r="N407" i="13"/>
  <c r="N417" i="13"/>
  <c r="N426" i="13"/>
  <c r="N435" i="13"/>
  <c r="N444" i="13"/>
  <c r="N453" i="13"/>
  <c r="N463" i="13"/>
  <c r="N472" i="13"/>
  <c r="N480" i="13"/>
  <c r="N488" i="13"/>
  <c r="N496" i="13"/>
  <c r="M17" i="13"/>
  <c r="S17" i="13" s="1"/>
  <c r="X17" i="13" s="1"/>
  <c r="AA17" i="13" s="1"/>
  <c r="M25" i="13"/>
  <c r="S25" i="13" s="1"/>
  <c r="X25" i="13" s="1"/>
  <c r="AA25" i="13" s="1"/>
  <c r="M33" i="13"/>
  <c r="M41" i="13"/>
  <c r="M49" i="13"/>
  <c r="M57" i="13"/>
  <c r="S57" i="13" s="1"/>
  <c r="X57" i="13" s="1"/>
  <c r="AA57" i="13" s="1"/>
  <c r="M65" i="13"/>
  <c r="S65" i="13" s="1"/>
  <c r="X65" i="13" s="1"/>
  <c r="AA65" i="13" s="1"/>
  <c r="M73" i="13"/>
  <c r="S73" i="13" s="1"/>
  <c r="X73" i="13" s="1"/>
  <c r="AA73" i="13" s="1"/>
  <c r="M81" i="13"/>
  <c r="S81" i="13" s="1"/>
  <c r="X81" i="13" s="1"/>
  <c r="AA81" i="13" s="1"/>
  <c r="O34" i="13"/>
  <c r="O53" i="13"/>
  <c r="O76" i="13"/>
  <c r="O94" i="13"/>
  <c r="O116" i="13"/>
  <c r="O135" i="13"/>
  <c r="O156" i="13"/>
  <c r="O178" i="13"/>
  <c r="O197" i="13"/>
  <c r="O218" i="13"/>
  <c r="O238" i="13"/>
  <c r="O258" i="13"/>
  <c r="O279" i="13"/>
  <c r="O300" i="13"/>
  <c r="O319" i="13"/>
  <c r="O341" i="13"/>
  <c r="O358" i="13"/>
  <c r="O374" i="13"/>
  <c r="O391" i="13"/>
  <c r="O410" i="13"/>
  <c r="O426" i="13"/>
  <c r="O444" i="13"/>
  <c r="O461" i="13"/>
  <c r="O477" i="13"/>
  <c r="O494" i="13"/>
  <c r="N22" i="13"/>
  <c r="N36" i="13"/>
  <c r="N51" i="13"/>
  <c r="N64" i="13"/>
  <c r="N78" i="13"/>
  <c r="N93" i="13"/>
  <c r="N108" i="13"/>
  <c r="N120" i="13"/>
  <c r="N134" i="13"/>
  <c r="N147" i="13"/>
  <c r="N158" i="13"/>
  <c r="N171" i="13"/>
  <c r="N183" i="13"/>
  <c r="N194" i="13"/>
  <c r="N205" i="13"/>
  <c r="N216" i="13"/>
  <c r="N226" i="13"/>
  <c r="N237" i="13"/>
  <c r="N248" i="13"/>
  <c r="N258" i="13"/>
  <c r="N269" i="13"/>
  <c r="N280" i="13"/>
  <c r="N290" i="13"/>
  <c r="N301" i="13"/>
  <c r="N312" i="13"/>
  <c r="N322" i="13"/>
  <c r="N333" i="13"/>
  <c r="N344" i="13"/>
  <c r="N354" i="13"/>
  <c r="N365" i="13"/>
  <c r="N376" i="13"/>
  <c r="N386" i="13"/>
  <c r="N397" i="13"/>
  <c r="N408" i="13"/>
  <c r="N418" i="13"/>
  <c r="N427" i="13"/>
  <c r="N436" i="13"/>
  <c r="N445" i="13"/>
  <c r="N455" i="13"/>
  <c r="N464" i="13"/>
  <c r="N473" i="13"/>
  <c r="N481" i="13"/>
  <c r="N489" i="13"/>
  <c r="N497" i="13"/>
  <c r="M18" i="13"/>
  <c r="S18" i="13" s="1"/>
  <c r="X18" i="13" s="1"/>
  <c r="AA18" i="13" s="1"/>
  <c r="M26" i="13"/>
  <c r="S26" i="13" s="1"/>
  <c r="X26" i="13" s="1"/>
  <c r="AA26" i="13" s="1"/>
  <c r="M34" i="13"/>
  <c r="S34" i="13" s="1"/>
  <c r="X34" i="13" s="1"/>
  <c r="AA34" i="13" s="1"/>
  <c r="M42" i="13"/>
  <c r="M50" i="13"/>
  <c r="M58" i="13"/>
  <c r="S58" i="13" s="1"/>
  <c r="X58" i="13" s="1"/>
  <c r="AA58" i="13" s="1"/>
  <c r="M66" i="13"/>
  <c r="S66" i="13" s="1"/>
  <c r="X66" i="13" s="1"/>
  <c r="AA66" i="13" s="1"/>
  <c r="M74" i="13"/>
  <c r="S74" i="13" s="1"/>
  <c r="X74" i="13" s="1"/>
  <c r="AA74" i="13" s="1"/>
  <c r="M82" i="13"/>
  <c r="O14" i="13"/>
  <c r="O12" i="13" s="1"/>
  <c r="O37" i="13"/>
  <c r="O55" i="13"/>
  <c r="O77" i="13"/>
  <c r="O98" i="13"/>
  <c r="O117" i="13"/>
  <c r="O140" i="13"/>
  <c r="O158" i="13"/>
  <c r="O180" i="13"/>
  <c r="O199" i="13"/>
  <c r="O220" i="13"/>
  <c r="O242" i="13"/>
  <c r="O261" i="13"/>
  <c r="O282" i="13"/>
  <c r="O302" i="13"/>
  <c r="O322" i="13"/>
  <c r="O343" i="13"/>
  <c r="O359" i="13"/>
  <c r="O375" i="13"/>
  <c r="O396" i="13"/>
  <c r="O412" i="13"/>
  <c r="O428" i="13"/>
  <c r="O446" i="13"/>
  <c r="O462" i="13"/>
  <c r="O478" i="13"/>
  <c r="O498" i="13"/>
  <c r="N23" i="13"/>
  <c r="N37" i="13"/>
  <c r="N53" i="13"/>
  <c r="N67" i="13"/>
  <c r="N79" i="13"/>
  <c r="N95" i="13"/>
  <c r="N109" i="13"/>
  <c r="N123" i="13"/>
  <c r="N136" i="13"/>
  <c r="N148" i="13"/>
  <c r="N159" i="13"/>
  <c r="N173" i="13"/>
  <c r="N184" i="13"/>
  <c r="N195" i="13"/>
  <c r="N207" i="13"/>
  <c r="N217" i="13"/>
  <c r="N227" i="13"/>
  <c r="N239" i="13"/>
  <c r="N249" i="13"/>
  <c r="N259" i="13"/>
  <c r="N271" i="13"/>
  <c r="N281" i="13"/>
  <c r="N291" i="13"/>
  <c r="N303" i="13"/>
  <c r="N313" i="13"/>
  <c r="N323" i="13"/>
  <c r="N335" i="13"/>
  <c r="N345" i="13"/>
  <c r="N355" i="13"/>
  <c r="N367" i="13"/>
  <c r="N377" i="13"/>
  <c r="N387" i="13"/>
  <c r="N399" i="13"/>
  <c r="N409" i="13"/>
  <c r="N419" i="13"/>
  <c r="N428" i="13"/>
  <c r="N437" i="13"/>
  <c r="N447" i="13"/>
  <c r="N456" i="13"/>
  <c r="N465" i="13"/>
  <c r="N474" i="13"/>
  <c r="N482" i="13"/>
  <c r="N490" i="13"/>
  <c r="N498" i="13"/>
  <c r="M19" i="13"/>
  <c r="S19" i="13" s="1"/>
  <c r="X19" i="13" s="1"/>
  <c r="AA19" i="13" s="1"/>
  <c r="M27" i="13"/>
  <c r="S27" i="13" s="1"/>
  <c r="X27" i="13" s="1"/>
  <c r="AA27" i="13" s="1"/>
  <c r="M35" i="13"/>
  <c r="S35" i="13" s="1"/>
  <c r="X35" i="13" s="1"/>
  <c r="AA35" i="13" s="1"/>
  <c r="M43" i="13"/>
  <c r="S43" i="13" s="1"/>
  <c r="X43" i="13" s="1"/>
  <c r="AA43" i="13" s="1"/>
  <c r="M51" i="13"/>
  <c r="M59" i="13"/>
  <c r="M67" i="13"/>
  <c r="S67" i="13" s="1"/>
  <c r="X67" i="13" s="1"/>
  <c r="AA67" i="13" s="1"/>
  <c r="O18" i="13"/>
  <c r="O38" i="13"/>
  <c r="O60" i="13"/>
  <c r="O78" i="13"/>
  <c r="O101" i="13"/>
  <c r="O119" i="13"/>
  <c r="O141" i="13"/>
  <c r="O162" i="13"/>
  <c r="O181" i="13"/>
  <c r="O204" i="13"/>
  <c r="O222" i="13"/>
  <c r="O244" i="13"/>
  <c r="O263" i="13"/>
  <c r="O284" i="13"/>
  <c r="O306" i="13"/>
  <c r="O325" i="13"/>
  <c r="O346" i="13"/>
  <c r="O362" i="13"/>
  <c r="O380" i="13"/>
  <c r="O397" i="13"/>
  <c r="O413" i="13"/>
  <c r="O430" i="13"/>
  <c r="O447" i="13"/>
  <c r="O463" i="13"/>
  <c r="O482" i="13"/>
  <c r="O499" i="13"/>
  <c r="N24" i="13"/>
  <c r="N39" i="13"/>
  <c r="N54" i="13"/>
  <c r="N68" i="13"/>
  <c r="N83" i="13"/>
  <c r="N96" i="13"/>
  <c r="N110" i="13"/>
  <c r="N125" i="13"/>
  <c r="N138" i="13"/>
  <c r="N149" i="13"/>
  <c r="N162" i="13"/>
  <c r="N174" i="13"/>
  <c r="N186" i="13"/>
  <c r="N197" i="13"/>
  <c r="N208" i="13"/>
  <c r="N218" i="13"/>
  <c r="N229" i="13"/>
  <c r="N240" i="13"/>
  <c r="N250" i="13"/>
  <c r="N261" i="13"/>
  <c r="N272" i="13"/>
  <c r="N282" i="13"/>
  <c r="N293" i="13"/>
  <c r="N304" i="13"/>
  <c r="N314" i="13"/>
  <c r="N325" i="13"/>
  <c r="N336" i="13"/>
  <c r="N346" i="13"/>
  <c r="N357" i="13"/>
  <c r="N368" i="13"/>
  <c r="N378" i="13"/>
  <c r="N389" i="13"/>
  <c r="N400" i="13"/>
  <c r="N410" i="13"/>
  <c r="N420" i="13"/>
  <c r="N429" i="13"/>
  <c r="N439" i="13"/>
  <c r="N448" i="13"/>
  <c r="N457" i="13"/>
  <c r="N466" i="13"/>
  <c r="N475" i="13"/>
  <c r="N483" i="13"/>
  <c r="N491" i="13"/>
  <c r="N499" i="13"/>
  <c r="M20" i="13"/>
  <c r="M28" i="13"/>
  <c r="M36" i="13"/>
  <c r="S36" i="13" s="1"/>
  <c r="X36" i="13" s="1"/>
  <c r="AA36" i="13" s="1"/>
  <c r="M44" i="13"/>
  <c r="S44" i="13" s="1"/>
  <c r="X44" i="13" s="1"/>
  <c r="AA44" i="13" s="1"/>
  <c r="M52" i="13"/>
  <c r="S52" i="13" s="1"/>
  <c r="X52" i="13" s="1"/>
  <c r="AA52" i="13" s="1"/>
  <c r="M60" i="13"/>
  <c r="S60" i="13" s="1"/>
  <c r="X60" i="13" s="1"/>
  <c r="AA60" i="13" s="1"/>
  <c r="M68" i="13"/>
  <c r="S68" i="13" s="1"/>
  <c r="X68" i="13" s="1"/>
  <c r="AA68" i="13" s="1"/>
  <c r="M76" i="13"/>
  <c r="S76" i="13" s="1"/>
  <c r="X76" i="13" s="1"/>
  <c r="AA76" i="13" s="1"/>
  <c r="M84" i="13"/>
  <c r="M92" i="13"/>
  <c r="M100" i="13"/>
  <c r="M108" i="13"/>
  <c r="S108" i="13" s="1"/>
  <c r="X108" i="13" s="1"/>
  <c r="AA108" i="13" s="1"/>
  <c r="M116" i="13"/>
  <c r="S116" i="13" s="1"/>
  <c r="X116" i="13" s="1"/>
  <c r="AA116" i="13" s="1"/>
  <c r="M124" i="13"/>
  <c r="S124" i="13" s="1"/>
  <c r="X124" i="13" s="1"/>
  <c r="AA124" i="13" s="1"/>
  <c r="O26" i="13"/>
  <c r="O46" i="13"/>
  <c r="O66" i="13"/>
  <c r="O87" i="13"/>
  <c r="O108" i="13"/>
  <c r="O127" i="13"/>
  <c r="O149" i="13"/>
  <c r="O167" i="13"/>
  <c r="O190" i="13"/>
  <c r="O210" i="13"/>
  <c r="O230" i="13"/>
  <c r="O252" i="13"/>
  <c r="O270" i="13"/>
  <c r="O293" i="13"/>
  <c r="O311" i="13"/>
  <c r="O333" i="13"/>
  <c r="O350" i="13"/>
  <c r="O370" i="13"/>
  <c r="O386" i="13"/>
  <c r="O402" i="13"/>
  <c r="O421" i="13"/>
  <c r="O437" i="13"/>
  <c r="O453" i="13"/>
  <c r="O471" i="13"/>
  <c r="O487" i="13"/>
  <c r="N15" i="13"/>
  <c r="N31" i="13"/>
  <c r="N45" i="13"/>
  <c r="N59" i="13"/>
  <c r="N75" i="13"/>
  <c r="N87" i="13"/>
  <c r="N101" i="13"/>
  <c r="N117" i="13"/>
  <c r="N130" i="13"/>
  <c r="N141" i="13"/>
  <c r="N155" i="13"/>
  <c r="N166" i="13"/>
  <c r="N178" i="13"/>
  <c r="N191" i="13"/>
  <c r="N201" i="13"/>
  <c r="N211" i="13"/>
  <c r="N223" i="13"/>
  <c r="N233" i="13"/>
  <c r="N243" i="13"/>
  <c r="N255" i="13"/>
  <c r="N265" i="13"/>
  <c r="N275" i="13"/>
  <c r="N287" i="13"/>
  <c r="N297" i="13"/>
  <c r="N307" i="13"/>
  <c r="N319" i="13"/>
  <c r="N329" i="13"/>
  <c r="N339" i="13"/>
  <c r="N351" i="13"/>
  <c r="N361" i="13"/>
  <c r="N371" i="13"/>
  <c r="N383" i="13"/>
  <c r="N393" i="13"/>
  <c r="N403" i="13"/>
  <c r="N415" i="13"/>
  <c r="N424" i="13"/>
  <c r="N433" i="13"/>
  <c r="N442" i="13"/>
  <c r="N451" i="13"/>
  <c r="N460" i="13"/>
  <c r="N469" i="13"/>
  <c r="N478" i="13"/>
  <c r="N486" i="13"/>
  <c r="N494" i="13"/>
  <c r="M15" i="13"/>
  <c r="S15" i="13" s="1"/>
  <c r="X15" i="13" s="1"/>
  <c r="AA15" i="13" s="1"/>
  <c r="M23" i="13"/>
  <c r="S23" i="13" s="1"/>
  <c r="X23" i="13" s="1"/>
  <c r="AA23" i="13" s="1"/>
  <c r="M31" i="13"/>
  <c r="S31" i="13" s="1"/>
  <c r="X31" i="13" s="1"/>
  <c r="AA31" i="13" s="1"/>
  <c r="M39" i="13"/>
  <c r="S39" i="13" s="1"/>
  <c r="X39" i="13" s="1"/>
  <c r="AA39" i="13" s="1"/>
  <c r="M47" i="13"/>
  <c r="M55" i="13"/>
  <c r="S55" i="13" s="1"/>
  <c r="X55" i="13" s="1"/>
  <c r="AA55" i="13" s="1"/>
  <c r="M63" i="13"/>
  <c r="S63" i="13" s="1"/>
  <c r="X63" i="13" s="1"/>
  <c r="AA63" i="13" s="1"/>
  <c r="O23" i="13"/>
  <c r="O82" i="13"/>
  <c r="O130" i="13"/>
  <c r="O188" i="13"/>
  <c r="O245" i="13"/>
  <c r="O294" i="13"/>
  <c r="O349" i="13"/>
  <c r="O398" i="13"/>
  <c r="O438" i="13"/>
  <c r="O486" i="13"/>
  <c r="N43" i="13"/>
  <c r="N76" i="13"/>
  <c r="N115" i="13"/>
  <c r="N150" i="13"/>
  <c r="N180" i="13"/>
  <c r="N210" i="13"/>
  <c r="N241" i="13"/>
  <c r="N266" i="13"/>
  <c r="N296" i="13"/>
  <c r="N327" i="13"/>
  <c r="N352" i="13"/>
  <c r="N381" i="13"/>
  <c r="N411" i="13"/>
  <c r="N434" i="13"/>
  <c r="N459" i="13"/>
  <c r="N484" i="13"/>
  <c r="M16" i="13"/>
  <c r="S16" i="13" s="1"/>
  <c r="X16" i="13" s="1"/>
  <c r="AA16" i="13" s="1"/>
  <c r="M38" i="13"/>
  <c r="M61" i="13"/>
  <c r="M77" i="13"/>
  <c r="S77" i="13" s="1"/>
  <c r="X77" i="13" s="1"/>
  <c r="AA77" i="13" s="1"/>
  <c r="M88" i="13"/>
  <c r="S88" i="13" s="1"/>
  <c r="X88" i="13" s="1"/>
  <c r="AA88" i="13" s="1"/>
  <c r="M97" i="13"/>
  <c r="S97" i="13" s="1"/>
  <c r="X97" i="13" s="1"/>
  <c r="AA97" i="13" s="1"/>
  <c r="M106" i="13"/>
  <c r="M115" i="13"/>
  <c r="S115" i="13" s="1"/>
  <c r="X115" i="13" s="1"/>
  <c r="AA115" i="13" s="1"/>
  <c r="M125" i="13"/>
  <c r="S125" i="13" s="1"/>
  <c r="X125" i="13" s="1"/>
  <c r="AA125" i="13" s="1"/>
  <c r="M133" i="13"/>
  <c r="S133" i="13" s="1"/>
  <c r="X133" i="13" s="1"/>
  <c r="AA133" i="13" s="1"/>
  <c r="M141" i="13"/>
  <c r="S141" i="13" s="1"/>
  <c r="X141" i="13" s="1"/>
  <c r="AA141" i="13" s="1"/>
  <c r="M149" i="13"/>
  <c r="S149" i="13" s="1"/>
  <c r="X149" i="13" s="1"/>
  <c r="AA149" i="13" s="1"/>
  <c r="M157" i="13"/>
  <c r="M165" i="13"/>
  <c r="S165" i="13" s="1"/>
  <c r="X165" i="13" s="1"/>
  <c r="AA165" i="13" s="1"/>
  <c r="M173" i="13"/>
  <c r="S173" i="13" s="1"/>
  <c r="X173" i="13" s="1"/>
  <c r="AA173" i="13" s="1"/>
  <c r="M181" i="13"/>
  <c r="S181" i="13" s="1"/>
  <c r="X181" i="13" s="1"/>
  <c r="AA181" i="13" s="1"/>
  <c r="M189" i="13"/>
  <c r="S189" i="13" s="1"/>
  <c r="X189" i="13" s="1"/>
  <c r="AA189" i="13" s="1"/>
  <c r="M197" i="13"/>
  <c r="M205" i="13"/>
  <c r="M213" i="13"/>
  <c r="M221" i="13"/>
  <c r="S221" i="13" s="1"/>
  <c r="X221" i="13" s="1"/>
  <c r="AA221" i="13" s="1"/>
  <c r="M229" i="13"/>
  <c r="S229" i="13" s="1"/>
  <c r="X229" i="13" s="1"/>
  <c r="AA229" i="13" s="1"/>
  <c r="M237" i="13"/>
  <c r="S237" i="13" s="1"/>
  <c r="X237" i="13" s="1"/>
  <c r="AA237" i="13" s="1"/>
  <c r="M245" i="13"/>
  <c r="S245" i="13" s="1"/>
  <c r="X245" i="13" s="1"/>
  <c r="AA245" i="13" s="1"/>
  <c r="M253" i="13"/>
  <c r="S253" i="13" s="1"/>
  <c r="X253" i="13" s="1"/>
  <c r="AA253" i="13" s="1"/>
  <c r="M261" i="13"/>
  <c r="M269" i="13"/>
  <c r="M277" i="13"/>
  <c r="S277" i="13" s="1"/>
  <c r="X277" i="13" s="1"/>
  <c r="AA277" i="13" s="1"/>
  <c r="M285" i="13"/>
  <c r="M293" i="13"/>
  <c r="S293" i="13" s="1"/>
  <c r="X293" i="13" s="1"/>
  <c r="AA293" i="13" s="1"/>
  <c r="M301" i="13"/>
  <c r="S301" i="13" s="1"/>
  <c r="X301" i="13" s="1"/>
  <c r="AA301" i="13" s="1"/>
  <c r="M309" i="13"/>
  <c r="S309" i="13" s="1"/>
  <c r="X309" i="13" s="1"/>
  <c r="AA309" i="13" s="1"/>
  <c r="M317" i="13"/>
  <c r="S317" i="13" s="1"/>
  <c r="X317" i="13" s="1"/>
  <c r="AA317" i="13" s="1"/>
  <c r="M325" i="13"/>
  <c r="S325" i="13" s="1"/>
  <c r="X325" i="13" s="1"/>
  <c r="AA325" i="13" s="1"/>
  <c r="M333" i="13"/>
  <c r="S333" i="13" s="1"/>
  <c r="X333" i="13" s="1"/>
  <c r="AA333" i="13" s="1"/>
  <c r="M341" i="13"/>
  <c r="S341" i="13" s="1"/>
  <c r="X341" i="13" s="1"/>
  <c r="AA341" i="13" s="1"/>
  <c r="M349" i="13"/>
  <c r="M357" i="13"/>
  <c r="S357" i="13" s="1"/>
  <c r="X357" i="13" s="1"/>
  <c r="AA357" i="13" s="1"/>
  <c r="M365" i="13"/>
  <c r="M373" i="13"/>
  <c r="S373" i="13" s="1"/>
  <c r="X373" i="13" s="1"/>
  <c r="AA373" i="13" s="1"/>
  <c r="M381" i="13"/>
  <c r="S381" i="13" s="1"/>
  <c r="X381" i="13" s="1"/>
  <c r="AA381" i="13" s="1"/>
  <c r="M389" i="13"/>
  <c r="S389" i="13" s="1"/>
  <c r="X389" i="13" s="1"/>
  <c r="AA389" i="13" s="1"/>
  <c r="M397" i="13"/>
  <c r="S397" i="13" s="1"/>
  <c r="X397" i="13" s="1"/>
  <c r="AA397" i="13" s="1"/>
  <c r="M405" i="13"/>
  <c r="S405" i="13" s="1"/>
  <c r="X405" i="13" s="1"/>
  <c r="AA405" i="13" s="1"/>
  <c r="M413" i="13"/>
  <c r="S413" i="13" s="1"/>
  <c r="X413" i="13" s="1"/>
  <c r="AA413" i="13" s="1"/>
  <c r="M421" i="13"/>
  <c r="S421" i="13" s="1"/>
  <c r="X421" i="13" s="1"/>
  <c r="AA421" i="13" s="1"/>
  <c r="M429" i="13"/>
  <c r="S429" i="13" s="1"/>
  <c r="X429" i="13" s="1"/>
  <c r="AA429" i="13" s="1"/>
  <c r="M437" i="13"/>
  <c r="S437" i="13" s="1"/>
  <c r="X437" i="13" s="1"/>
  <c r="AA437" i="13" s="1"/>
  <c r="M445" i="13"/>
  <c r="S445" i="13" s="1"/>
  <c r="X445" i="13" s="1"/>
  <c r="AA445" i="13" s="1"/>
  <c r="M453" i="13"/>
  <c r="M461" i="13"/>
  <c r="M469" i="13"/>
  <c r="M477" i="13"/>
  <c r="S477" i="13" s="1"/>
  <c r="X477" i="13" s="1"/>
  <c r="AA477" i="13" s="1"/>
  <c r="M485" i="13"/>
  <c r="S485" i="13" s="1"/>
  <c r="X485" i="13" s="1"/>
  <c r="AA485" i="13" s="1"/>
  <c r="M493" i="13"/>
  <c r="S493" i="13" s="1"/>
  <c r="X493" i="13" s="1"/>
  <c r="AA493" i="13" s="1"/>
  <c r="O28" i="13"/>
  <c r="O85" i="13"/>
  <c r="O142" i="13"/>
  <c r="O191" i="13"/>
  <c r="O247" i="13"/>
  <c r="O308" i="13"/>
  <c r="O354" i="13"/>
  <c r="O399" i="13"/>
  <c r="O450" i="13"/>
  <c r="O490" i="13"/>
  <c r="N44" i="13"/>
  <c r="N85" i="13"/>
  <c r="N118" i="13"/>
  <c r="N152" i="13"/>
  <c r="N187" i="13"/>
  <c r="N213" i="13"/>
  <c r="N242" i="13"/>
  <c r="N273" i="13"/>
  <c r="N298" i="13"/>
  <c r="N328" i="13"/>
  <c r="N359" i="13"/>
  <c r="N384" i="13"/>
  <c r="N413" i="13"/>
  <c r="N440" i="13"/>
  <c r="N461" i="13"/>
  <c r="N485" i="13"/>
  <c r="M21" i="13"/>
  <c r="S21" i="13" s="1"/>
  <c r="X21" i="13" s="1"/>
  <c r="AA21" i="13" s="1"/>
  <c r="M40" i="13"/>
  <c r="S40" i="13" s="1"/>
  <c r="X40" i="13" s="1"/>
  <c r="AA40" i="13" s="1"/>
  <c r="M62" i="13"/>
  <c r="S62" i="13" s="1"/>
  <c r="X62" i="13" s="1"/>
  <c r="AA62" i="13" s="1"/>
  <c r="M78" i="13"/>
  <c r="M89" i="13"/>
  <c r="S89" i="13" s="1"/>
  <c r="X89" i="13" s="1"/>
  <c r="AA89" i="13" s="1"/>
  <c r="M98" i="13"/>
  <c r="S98" i="13" s="1"/>
  <c r="X98" i="13" s="1"/>
  <c r="AA98" i="13" s="1"/>
  <c r="M107" i="13"/>
  <c r="S107" i="13" s="1"/>
  <c r="X107" i="13" s="1"/>
  <c r="AA107" i="13" s="1"/>
  <c r="M117" i="13"/>
  <c r="S117" i="13" s="1"/>
  <c r="X117" i="13" s="1"/>
  <c r="AA117" i="13" s="1"/>
  <c r="M126" i="13"/>
  <c r="S126" i="13" s="1"/>
  <c r="X126" i="13" s="1"/>
  <c r="AA126" i="13" s="1"/>
  <c r="M134" i="13"/>
  <c r="M142" i="13"/>
  <c r="S142" i="13" s="1"/>
  <c r="X142" i="13" s="1"/>
  <c r="AA142" i="13" s="1"/>
  <c r="M150" i="13"/>
  <c r="S150" i="13" s="1"/>
  <c r="X150" i="13" s="1"/>
  <c r="AA150" i="13" s="1"/>
  <c r="M158" i="13"/>
  <c r="S158" i="13" s="1"/>
  <c r="X158" i="13" s="1"/>
  <c r="AA158" i="13" s="1"/>
  <c r="M166" i="13"/>
  <c r="S166" i="13" s="1"/>
  <c r="X166" i="13" s="1"/>
  <c r="AA166" i="13" s="1"/>
  <c r="M174" i="13"/>
  <c r="S174" i="13" s="1"/>
  <c r="X174" i="13" s="1"/>
  <c r="AA174" i="13" s="1"/>
  <c r="M182" i="13"/>
  <c r="S182" i="13" s="1"/>
  <c r="X182" i="13" s="1"/>
  <c r="AA182" i="13" s="1"/>
  <c r="M190" i="13"/>
  <c r="M198" i="13"/>
  <c r="M206" i="13"/>
  <c r="M214" i="13"/>
  <c r="S214" i="13" s="1"/>
  <c r="X214" i="13" s="1"/>
  <c r="AA214" i="13" s="1"/>
  <c r="M222" i="13"/>
  <c r="S222" i="13" s="1"/>
  <c r="X222" i="13" s="1"/>
  <c r="AA222" i="13" s="1"/>
  <c r="M230" i="13"/>
  <c r="S230" i="13" s="1"/>
  <c r="X230" i="13" s="1"/>
  <c r="AA230" i="13" s="1"/>
  <c r="M238" i="13"/>
  <c r="S238" i="13" s="1"/>
  <c r="X238" i="13" s="1"/>
  <c r="AA238" i="13" s="1"/>
  <c r="M246" i="13"/>
  <c r="S246" i="13" s="1"/>
  <c r="X246" i="13" s="1"/>
  <c r="AA246" i="13" s="1"/>
  <c r="M254" i="13"/>
  <c r="S254" i="13" s="1"/>
  <c r="X254" i="13" s="1"/>
  <c r="AA254" i="13" s="1"/>
  <c r="M262" i="13"/>
  <c r="S262" i="13" s="1"/>
  <c r="X262" i="13" s="1"/>
  <c r="AA262" i="13" s="1"/>
  <c r="M270" i="13"/>
  <c r="S270" i="13" s="1"/>
  <c r="X270" i="13" s="1"/>
  <c r="AA270" i="13" s="1"/>
  <c r="M278" i="13"/>
  <c r="M286" i="13"/>
  <c r="S286" i="13" s="1"/>
  <c r="X286" i="13" s="1"/>
  <c r="AA286" i="13" s="1"/>
  <c r="M294" i="13"/>
  <c r="S294" i="13" s="1"/>
  <c r="X294" i="13" s="1"/>
  <c r="AA294" i="13" s="1"/>
  <c r="M302" i="13"/>
  <c r="S302" i="13" s="1"/>
  <c r="X302" i="13" s="1"/>
  <c r="AA302" i="13" s="1"/>
  <c r="M310" i="13"/>
  <c r="S310" i="13" s="1"/>
  <c r="X310" i="13" s="1"/>
  <c r="AA310" i="13" s="1"/>
  <c r="M318" i="13"/>
  <c r="M326" i="13"/>
  <c r="S326" i="13" s="1"/>
  <c r="X326" i="13" s="1"/>
  <c r="AA326" i="13" s="1"/>
  <c r="M334" i="13"/>
  <c r="M342" i="13"/>
  <c r="S342" i="13" s="1"/>
  <c r="X342" i="13" s="1"/>
  <c r="AA342" i="13" s="1"/>
  <c r="M350" i="13"/>
  <c r="S350" i="13" s="1"/>
  <c r="X350" i="13" s="1"/>
  <c r="AA350" i="13" s="1"/>
  <c r="M358" i="13"/>
  <c r="S358" i="13" s="1"/>
  <c r="X358" i="13" s="1"/>
  <c r="AA358" i="13" s="1"/>
  <c r="M366" i="13"/>
  <c r="S366" i="13" s="1"/>
  <c r="X366" i="13" s="1"/>
  <c r="AA366" i="13" s="1"/>
  <c r="M374" i="13"/>
  <c r="S374" i="13" s="1"/>
  <c r="X374" i="13" s="1"/>
  <c r="AA374" i="13" s="1"/>
  <c r="M382" i="13"/>
  <c r="M390" i="13"/>
  <c r="M398" i="13"/>
  <c r="M406" i="13"/>
  <c r="S406" i="13" s="1"/>
  <c r="X406" i="13" s="1"/>
  <c r="AA406" i="13" s="1"/>
  <c r="M414" i="13"/>
  <c r="S414" i="13" s="1"/>
  <c r="X414" i="13" s="1"/>
  <c r="AA414" i="13" s="1"/>
  <c r="M422" i="13"/>
  <c r="S422" i="13" s="1"/>
  <c r="X422" i="13" s="1"/>
  <c r="AA422" i="13" s="1"/>
  <c r="M430" i="13"/>
  <c r="S430" i="13" s="1"/>
  <c r="X430" i="13" s="1"/>
  <c r="AA430" i="13" s="1"/>
  <c r="M438" i="13"/>
  <c r="S438" i="13" s="1"/>
  <c r="X438" i="13" s="1"/>
  <c r="AA438" i="13" s="1"/>
  <c r="M446" i="13"/>
  <c r="S446" i="13" s="1"/>
  <c r="X446" i="13" s="1"/>
  <c r="AA446" i="13" s="1"/>
  <c r="M454" i="13"/>
  <c r="S454" i="13" s="1"/>
  <c r="X454" i="13" s="1"/>
  <c r="AA454" i="13" s="1"/>
  <c r="M462" i="13"/>
  <c r="S462" i="13" s="1"/>
  <c r="X462" i="13" s="1"/>
  <c r="AA462" i="13" s="1"/>
  <c r="M470" i="13"/>
  <c r="S470" i="13" s="1"/>
  <c r="X470" i="13" s="1"/>
  <c r="AA470" i="13" s="1"/>
  <c r="M478" i="13"/>
  <c r="M486" i="13"/>
  <c r="S486" i="13" s="1"/>
  <c r="X486" i="13" s="1"/>
  <c r="AA486" i="13" s="1"/>
  <c r="M494" i="13"/>
  <c r="S494" i="13" s="1"/>
  <c r="X494" i="13" s="1"/>
  <c r="AA494" i="13" s="1"/>
  <c r="O39" i="13"/>
  <c r="O90" i="13"/>
  <c r="O146" i="13"/>
  <c r="O205" i="13"/>
  <c r="O254" i="13"/>
  <c r="O309" i="13"/>
  <c r="O364" i="13"/>
  <c r="O405" i="13"/>
  <c r="O452" i="13"/>
  <c r="O500" i="13"/>
  <c r="N46" i="13"/>
  <c r="N86" i="13"/>
  <c r="N127" i="13"/>
  <c r="N156" i="13"/>
  <c r="N189" i="13"/>
  <c r="N219" i="13"/>
  <c r="N245" i="13"/>
  <c r="N274" i="13"/>
  <c r="N305" i="13"/>
  <c r="N330" i="13"/>
  <c r="N360" i="13"/>
  <c r="N391" i="13"/>
  <c r="N416" i="13"/>
  <c r="N441" i="13"/>
  <c r="N467" i="13"/>
  <c r="N487" i="13"/>
  <c r="M22" i="13"/>
  <c r="M45" i="13"/>
  <c r="S45" i="13" s="1"/>
  <c r="X45" i="13" s="1"/>
  <c r="AA45" i="13" s="1"/>
  <c r="M64" i="13"/>
  <c r="S64" i="13" s="1"/>
  <c r="X64" i="13" s="1"/>
  <c r="AA64" i="13" s="1"/>
  <c r="M79" i="13"/>
  <c r="S79" i="13" s="1"/>
  <c r="X79" i="13" s="1"/>
  <c r="AA79" i="13" s="1"/>
  <c r="M90" i="13"/>
  <c r="S90" i="13" s="1"/>
  <c r="X90" i="13" s="1"/>
  <c r="AA90" i="13" s="1"/>
  <c r="M99" i="13"/>
  <c r="S99" i="13" s="1"/>
  <c r="X99" i="13" s="1"/>
  <c r="AA99" i="13" s="1"/>
  <c r="M109" i="13"/>
  <c r="S109" i="13" s="1"/>
  <c r="X109" i="13" s="1"/>
  <c r="AA109" i="13" s="1"/>
  <c r="M118" i="13"/>
  <c r="M127" i="13"/>
  <c r="M135" i="13"/>
  <c r="M143" i="13"/>
  <c r="S143" i="13" s="1"/>
  <c r="X143" i="13" s="1"/>
  <c r="AA143" i="13" s="1"/>
  <c r="M151" i="13"/>
  <c r="S151" i="13" s="1"/>
  <c r="X151" i="13" s="1"/>
  <c r="AA151" i="13" s="1"/>
  <c r="M159" i="13"/>
  <c r="S159" i="13" s="1"/>
  <c r="X159" i="13" s="1"/>
  <c r="AA159" i="13" s="1"/>
  <c r="M167" i="13"/>
  <c r="S167" i="13" s="1"/>
  <c r="X167" i="13" s="1"/>
  <c r="AA167" i="13" s="1"/>
  <c r="M175" i="13"/>
  <c r="S175" i="13" s="1"/>
  <c r="X175" i="13" s="1"/>
  <c r="AA175" i="13" s="1"/>
  <c r="M183" i="13"/>
  <c r="S183" i="13" s="1"/>
  <c r="X183" i="13" s="1"/>
  <c r="AA183" i="13" s="1"/>
  <c r="M191" i="13"/>
  <c r="M199" i="13"/>
  <c r="S199" i="13" s="1"/>
  <c r="X199" i="13" s="1"/>
  <c r="AA199" i="13" s="1"/>
  <c r="M207" i="13"/>
  <c r="S207" i="13" s="1"/>
  <c r="X207" i="13" s="1"/>
  <c r="AA207" i="13" s="1"/>
  <c r="M215" i="13"/>
  <c r="S215" i="13" s="1"/>
  <c r="X215" i="13" s="1"/>
  <c r="AA215" i="13" s="1"/>
  <c r="M223" i="13"/>
  <c r="S223" i="13" s="1"/>
  <c r="X223" i="13" s="1"/>
  <c r="AA223" i="13" s="1"/>
  <c r="M231" i="13"/>
  <c r="S231" i="13" s="1"/>
  <c r="X231" i="13" s="1"/>
  <c r="AA231" i="13" s="1"/>
  <c r="M239" i="13"/>
  <c r="S239" i="13" s="1"/>
  <c r="X239" i="13" s="1"/>
  <c r="AA239" i="13" s="1"/>
  <c r="M247" i="13"/>
  <c r="S247" i="13" s="1"/>
  <c r="X247" i="13" s="1"/>
  <c r="AA247" i="13" s="1"/>
  <c r="M255" i="13"/>
  <c r="S255" i="13" s="1"/>
  <c r="X255" i="13" s="1"/>
  <c r="AA255" i="13" s="1"/>
  <c r="M263" i="13"/>
  <c r="M271" i="13"/>
  <c r="S271" i="13" s="1"/>
  <c r="X271" i="13" s="1"/>
  <c r="AA271" i="13" s="1"/>
  <c r="M279" i="13"/>
  <c r="S279" i="13" s="1"/>
  <c r="X279" i="13" s="1"/>
  <c r="AA279" i="13" s="1"/>
  <c r="M287" i="13"/>
  <c r="S287" i="13" s="1"/>
  <c r="X287" i="13" s="1"/>
  <c r="AA287" i="13" s="1"/>
  <c r="M295" i="13"/>
  <c r="S295" i="13" s="1"/>
  <c r="X295" i="13" s="1"/>
  <c r="AA295" i="13" s="1"/>
  <c r="M303" i="13"/>
  <c r="S303" i="13" s="1"/>
  <c r="X303" i="13" s="1"/>
  <c r="AA303" i="13" s="1"/>
  <c r="M311" i="13"/>
  <c r="M319" i="13"/>
  <c r="M327" i="13"/>
  <c r="S327" i="13" s="1"/>
  <c r="X327" i="13" s="1"/>
  <c r="AA327" i="13" s="1"/>
  <c r="M335" i="13"/>
  <c r="S335" i="13" s="1"/>
  <c r="X335" i="13" s="1"/>
  <c r="AA335" i="13" s="1"/>
  <c r="M343" i="13"/>
  <c r="M351" i="13"/>
  <c r="S351" i="13" s="1"/>
  <c r="X351" i="13" s="1"/>
  <c r="AA351" i="13" s="1"/>
  <c r="M359" i="13"/>
  <c r="S359" i="13" s="1"/>
  <c r="X359" i="13" s="1"/>
  <c r="AA359" i="13" s="1"/>
  <c r="M367" i="13"/>
  <c r="S367" i="13" s="1"/>
  <c r="X367" i="13" s="1"/>
  <c r="AA367" i="13" s="1"/>
  <c r="M375" i="13"/>
  <c r="S375" i="13" s="1"/>
  <c r="X375" i="13" s="1"/>
  <c r="AA375" i="13" s="1"/>
  <c r="M383" i="13"/>
  <c r="S383" i="13" s="1"/>
  <c r="X383" i="13" s="1"/>
  <c r="AA383" i="13" s="1"/>
  <c r="M391" i="13"/>
  <c r="S391" i="13" s="1"/>
  <c r="X391" i="13" s="1"/>
  <c r="AA391" i="13" s="1"/>
  <c r="M399" i="13"/>
  <c r="M407" i="13"/>
  <c r="S407" i="13" s="1"/>
  <c r="X407" i="13" s="1"/>
  <c r="AA407" i="13" s="1"/>
  <c r="M415" i="13"/>
  <c r="S415" i="13" s="1"/>
  <c r="X415" i="13" s="1"/>
  <c r="AA415" i="13" s="1"/>
  <c r="M423" i="13"/>
  <c r="S423" i="13" s="1"/>
  <c r="X423" i="13" s="1"/>
  <c r="AA423" i="13" s="1"/>
  <c r="M431" i="13"/>
  <c r="S431" i="13" s="1"/>
  <c r="X431" i="13" s="1"/>
  <c r="AA431" i="13" s="1"/>
  <c r="M439" i="13"/>
  <c r="S439" i="13" s="1"/>
  <c r="X439" i="13" s="1"/>
  <c r="AA439" i="13" s="1"/>
  <c r="M447" i="13"/>
  <c r="M455" i="13"/>
  <c r="S455" i="13" s="1"/>
  <c r="X455" i="13" s="1"/>
  <c r="AA455" i="13" s="1"/>
  <c r="M463" i="13"/>
  <c r="S463" i="13" s="1"/>
  <c r="X463" i="13" s="1"/>
  <c r="AA463" i="13" s="1"/>
  <c r="M471" i="13"/>
  <c r="S471" i="13" s="1"/>
  <c r="X471" i="13" s="1"/>
  <c r="AA471" i="13" s="1"/>
  <c r="M479" i="13"/>
  <c r="S479" i="13" s="1"/>
  <c r="X479" i="13" s="1"/>
  <c r="AA479" i="13" s="1"/>
  <c r="M487" i="13"/>
  <c r="S487" i="13" s="1"/>
  <c r="X487" i="13" s="1"/>
  <c r="AA487" i="13" s="1"/>
  <c r="M495" i="13"/>
  <c r="S495" i="13" s="1"/>
  <c r="X495" i="13" s="1"/>
  <c r="AA495" i="13" s="1"/>
  <c r="O44" i="13"/>
  <c r="O102" i="13"/>
  <c r="O151" i="13"/>
  <c r="O206" i="13"/>
  <c r="O268" i="13"/>
  <c r="O316" i="13"/>
  <c r="O366" i="13"/>
  <c r="O414" i="13"/>
  <c r="O455" i="13"/>
  <c r="N14" i="13"/>
  <c r="N55" i="13"/>
  <c r="N88" i="13"/>
  <c r="N128" i="13"/>
  <c r="N164" i="13"/>
  <c r="N192" i="13"/>
  <c r="N221" i="13"/>
  <c r="N251" i="13"/>
  <c r="N277" i="13"/>
  <c r="N306" i="13"/>
  <c r="N337" i="13"/>
  <c r="N362" i="13"/>
  <c r="N392" i="13"/>
  <c r="N421" i="13"/>
  <c r="N443" i="13"/>
  <c r="N468" i="13"/>
  <c r="N492" i="13"/>
  <c r="M24" i="13"/>
  <c r="S24" i="13" s="1"/>
  <c r="X24" i="13" s="1"/>
  <c r="AA24" i="13" s="1"/>
  <c r="M46" i="13"/>
  <c r="S46" i="13" s="1"/>
  <c r="X46" i="13" s="1"/>
  <c r="AA46" i="13" s="1"/>
  <c r="M69" i="13"/>
  <c r="S69" i="13" s="1"/>
  <c r="X69" i="13" s="1"/>
  <c r="AA69" i="13" s="1"/>
  <c r="M80" i="13"/>
  <c r="S80" i="13" s="1"/>
  <c r="X80" i="13" s="1"/>
  <c r="AA80" i="13" s="1"/>
  <c r="M91" i="13"/>
  <c r="S91" i="13" s="1"/>
  <c r="X91" i="13" s="1"/>
  <c r="AA91" i="13" s="1"/>
  <c r="M101" i="13"/>
  <c r="S101" i="13" s="1"/>
  <c r="X101" i="13" s="1"/>
  <c r="AA101" i="13" s="1"/>
  <c r="M110" i="13"/>
  <c r="S110" i="13" s="1"/>
  <c r="X110" i="13" s="1"/>
  <c r="AA110" i="13" s="1"/>
  <c r="M119" i="13"/>
  <c r="S119" i="13" s="1"/>
  <c r="X119" i="13" s="1"/>
  <c r="AA119" i="13" s="1"/>
  <c r="M128" i="13"/>
  <c r="S128" i="13" s="1"/>
  <c r="X128" i="13" s="1"/>
  <c r="AA128" i="13" s="1"/>
  <c r="M136" i="13"/>
  <c r="M144" i="13"/>
  <c r="S144" i="13" s="1"/>
  <c r="X144" i="13" s="1"/>
  <c r="AA144" i="13" s="1"/>
  <c r="M152" i="13"/>
  <c r="S152" i="13" s="1"/>
  <c r="X152" i="13" s="1"/>
  <c r="AA152" i="13" s="1"/>
  <c r="M160" i="13"/>
  <c r="S160" i="13" s="1"/>
  <c r="X160" i="13" s="1"/>
  <c r="AA160" i="13" s="1"/>
  <c r="M168" i="13"/>
  <c r="S168" i="13" s="1"/>
  <c r="X168" i="13" s="1"/>
  <c r="AA168" i="13" s="1"/>
  <c r="M176" i="13"/>
  <c r="M184" i="13"/>
  <c r="S184" i="13" s="1"/>
  <c r="X184" i="13" s="1"/>
  <c r="AA184" i="13" s="1"/>
  <c r="M192" i="13"/>
  <c r="M200" i="13"/>
  <c r="S200" i="13" s="1"/>
  <c r="X200" i="13" s="1"/>
  <c r="AA200" i="13" s="1"/>
  <c r="M208" i="13"/>
  <c r="S208" i="13" s="1"/>
  <c r="X208" i="13" s="1"/>
  <c r="AA208" i="13" s="1"/>
  <c r="M216" i="13"/>
  <c r="S216" i="13" s="1"/>
  <c r="X216" i="13" s="1"/>
  <c r="AA216" i="13" s="1"/>
  <c r="M224" i="13"/>
  <c r="S224" i="13" s="1"/>
  <c r="X224" i="13" s="1"/>
  <c r="AA224" i="13" s="1"/>
  <c r="M232" i="13"/>
  <c r="M240" i="13"/>
  <c r="M248" i="13"/>
  <c r="M256" i="13"/>
  <c r="S256" i="13" s="1"/>
  <c r="X256" i="13" s="1"/>
  <c r="AA256" i="13" s="1"/>
  <c r="M264" i="13"/>
  <c r="M272" i="13"/>
  <c r="S272" i="13" s="1"/>
  <c r="X272" i="13" s="1"/>
  <c r="AA272" i="13" s="1"/>
  <c r="M280" i="13"/>
  <c r="S280" i="13" s="1"/>
  <c r="X280" i="13" s="1"/>
  <c r="AA280" i="13" s="1"/>
  <c r="M288" i="13"/>
  <c r="S288" i="13" s="1"/>
  <c r="X288" i="13" s="1"/>
  <c r="AA288" i="13" s="1"/>
  <c r="M296" i="13"/>
  <c r="S296" i="13" s="1"/>
  <c r="X296" i="13" s="1"/>
  <c r="AA296" i="13" s="1"/>
  <c r="M304" i="13"/>
  <c r="S304" i="13" s="1"/>
  <c r="X304" i="13" s="1"/>
  <c r="AA304" i="13" s="1"/>
  <c r="M312" i="13"/>
  <c r="S312" i="13" s="1"/>
  <c r="X312" i="13" s="1"/>
  <c r="AA312" i="13" s="1"/>
  <c r="M320" i="13"/>
  <c r="S320" i="13" s="1"/>
  <c r="X320" i="13" s="1"/>
  <c r="AA320" i="13" s="1"/>
  <c r="M328" i="13"/>
  <c r="S328" i="13" s="1"/>
  <c r="X328" i="13" s="1"/>
  <c r="AA328" i="13" s="1"/>
  <c r="M336" i="13"/>
  <c r="S336" i="13" s="1"/>
  <c r="X336" i="13" s="1"/>
  <c r="AA336" i="13" s="1"/>
  <c r="M344" i="13"/>
  <c r="S344" i="13" s="1"/>
  <c r="X344" i="13" s="1"/>
  <c r="AA344" i="13" s="1"/>
  <c r="M352" i="13"/>
  <c r="S352" i="13" s="1"/>
  <c r="X352" i="13" s="1"/>
  <c r="AA352" i="13" s="1"/>
  <c r="M360" i="13"/>
  <c r="S360" i="13" s="1"/>
  <c r="X360" i="13" s="1"/>
  <c r="AA360" i="13" s="1"/>
  <c r="M368" i="13"/>
  <c r="M376" i="13"/>
  <c r="S376" i="13" s="1"/>
  <c r="X376" i="13" s="1"/>
  <c r="AA376" i="13" s="1"/>
  <c r="M384" i="13"/>
  <c r="S384" i="13" s="1"/>
  <c r="X384" i="13" s="1"/>
  <c r="AA384" i="13" s="1"/>
  <c r="M392" i="13"/>
  <c r="S392" i="13" s="1"/>
  <c r="X392" i="13" s="1"/>
  <c r="AA392" i="13" s="1"/>
  <c r="M400" i="13"/>
  <c r="S400" i="13" s="1"/>
  <c r="X400" i="13" s="1"/>
  <c r="AA400" i="13" s="1"/>
  <c r="M408" i="13"/>
  <c r="S408" i="13" s="1"/>
  <c r="X408" i="13" s="1"/>
  <c r="AA408" i="13" s="1"/>
  <c r="M416" i="13"/>
  <c r="S416" i="13" s="1"/>
  <c r="X416" i="13" s="1"/>
  <c r="AA416" i="13" s="1"/>
  <c r="M424" i="13"/>
  <c r="M432" i="13"/>
  <c r="M440" i="13"/>
  <c r="M448" i="13"/>
  <c r="M456" i="13"/>
  <c r="S456" i="13" s="1"/>
  <c r="X456" i="13" s="1"/>
  <c r="AA456" i="13" s="1"/>
  <c r="M464" i="13"/>
  <c r="S464" i="13" s="1"/>
  <c r="X464" i="13" s="1"/>
  <c r="AA464" i="13" s="1"/>
  <c r="M472" i="13"/>
  <c r="S472" i="13" s="1"/>
  <c r="X472" i="13" s="1"/>
  <c r="AA472" i="13" s="1"/>
  <c r="M480" i="13"/>
  <c r="S480" i="13" s="1"/>
  <c r="X480" i="13" s="1"/>
  <c r="AA480" i="13" s="1"/>
  <c r="M488" i="13"/>
  <c r="S488" i="13" s="1"/>
  <c r="X488" i="13" s="1"/>
  <c r="AA488" i="13" s="1"/>
  <c r="M496" i="13"/>
  <c r="O50" i="13"/>
  <c r="O103" i="13"/>
  <c r="O165" i="13"/>
  <c r="O213" i="13"/>
  <c r="O269" i="13"/>
  <c r="O327" i="13"/>
  <c r="O372" i="13"/>
  <c r="O418" i="13"/>
  <c r="O466" i="13"/>
  <c r="N19" i="13"/>
  <c r="N56" i="13"/>
  <c r="N99" i="13"/>
  <c r="N131" i="13"/>
  <c r="N165" i="13"/>
  <c r="N199" i="13"/>
  <c r="N224" i="13"/>
  <c r="N253" i="13"/>
  <c r="N283" i="13"/>
  <c r="N309" i="13"/>
  <c r="N338" i="13"/>
  <c r="N369" i="13"/>
  <c r="N394" i="13"/>
  <c r="N423" i="13"/>
  <c r="N449" i="13"/>
  <c r="N471" i="13"/>
  <c r="N493" i="13"/>
  <c r="M29" i="13"/>
  <c r="S29" i="13" s="1"/>
  <c r="X29" i="13" s="1"/>
  <c r="AA29" i="13" s="1"/>
  <c r="M48" i="13"/>
  <c r="S48" i="13" s="1"/>
  <c r="X48" i="13" s="1"/>
  <c r="AA48" i="13" s="1"/>
  <c r="M70" i="13"/>
  <c r="S70" i="13" s="1"/>
  <c r="X70" i="13" s="1"/>
  <c r="AA70" i="13" s="1"/>
  <c r="M83" i="13"/>
  <c r="S83" i="13" s="1"/>
  <c r="X83" i="13" s="1"/>
  <c r="AA83" i="13" s="1"/>
  <c r="M93" i="13"/>
  <c r="M102" i="13"/>
  <c r="M111" i="13"/>
  <c r="S111" i="13" s="1"/>
  <c r="X111" i="13" s="1"/>
  <c r="AA111" i="13" s="1"/>
  <c r="M120" i="13"/>
  <c r="S120" i="13" s="1"/>
  <c r="X120" i="13" s="1"/>
  <c r="AA120" i="13" s="1"/>
  <c r="M129" i="13"/>
  <c r="S129" i="13" s="1"/>
  <c r="X129" i="13" s="1"/>
  <c r="AA129" i="13" s="1"/>
  <c r="M137" i="13"/>
  <c r="S137" i="13" s="1"/>
  <c r="X137" i="13" s="1"/>
  <c r="AA137" i="13" s="1"/>
  <c r="M145" i="13"/>
  <c r="S145" i="13" s="1"/>
  <c r="X145" i="13" s="1"/>
  <c r="AA145" i="13" s="1"/>
  <c r="M153" i="13"/>
  <c r="S153" i="13" s="1"/>
  <c r="X153" i="13" s="1"/>
  <c r="AA153" i="13" s="1"/>
  <c r="M161" i="13"/>
  <c r="M169" i="13"/>
  <c r="M177" i="13"/>
  <c r="M185" i="13"/>
  <c r="S185" i="13" s="1"/>
  <c r="X185" i="13" s="1"/>
  <c r="AA185" i="13" s="1"/>
  <c r="M193" i="13"/>
  <c r="S193" i="13" s="1"/>
  <c r="X193" i="13" s="1"/>
  <c r="AA193" i="13" s="1"/>
  <c r="M201" i="13"/>
  <c r="S201" i="13" s="1"/>
  <c r="X201" i="13" s="1"/>
  <c r="AA201" i="13" s="1"/>
  <c r="M209" i="13"/>
  <c r="S209" i="13" s="1"/>
  <c r="X209" i="13" s="1"/>
  <c r="AA209" i="13" s="1"/>
  <c r="M217" i="13"/>
  <c r="S217" i="13" s="1"/>
  <c r="X217" i="13" s="1"/>
  <c r="AA217" i="13" s="1"/>
  <c r="M225" i="13"/>
  <c r="S225" i="13" s="1"/>
  <c r="X225" i="13" s="1"/>
  <c r="AA225" i="13" s="1"/>
  <c r="M233" i="13"/>
  <c r="S233" i="13" s="1"/>
  <c r="X233" i="13" s="1"/>
  <c r="AA233" i="13" s="1"/>
  <c r="M241" i="13"/>
  <c r="S241" i="13" s="1"/>
  <c r="X241" i="13" s="1"/>
  <c r="AA241" i="13" s="1"/>
  <c r="M249" i="13"/>
  <c r="S249" i="13" s="1"/>
  <c r="X249" i="13" s="1"/>
  <c r="AA249" i="13" s="1"/>
  <c r="M257" i="13"/>
  <c r="S257" i="13" s="1"/>
  <c r="X257" i="13" s="1"/>
  <c r="AA257" i="13" s="1"/>
  <c r="M265" i="13"/>
  <c r="S265" i="13" s="1"/>
  <c r="X265" i="13" s="1"/>
  <c r="AA265" i="13" s="1"/>
  <c r="M273" i="13"/>
  <c r="S273" i="13" s="1"/>
  <c r="X273" i="13" s="1"/>
  <c r="AA273" i="13" s="1"/>
  <c r="M281" i="13"/>
  <c r="S281" i="13" s="1"/>
  <c r="X281" i="13" s="1"/>
  <c r="AA281" i="13" s="1"/>
  <c r="M289" i="13"/>
  <c r="M297" i="13"/>
  <c r="M305" i="13"/>
  <c r="S305" i="13" s="1"/>
  <c r="X305" i="13" s="1"/>
  <c r="AA305" i="13" s="1"/>
  <c r="M313" i="13"/>
  <c r="S313" i="13" s="1"/>
  <c r="X313" i="13" s="1"/>
  <c r="AA313" i="13" s="1"/>
  <c r="M321" i="13"/>
  <c r="S321" i="13" s="1"/>
  <c r="X321" i="13" s="1"/>
  <c r="AA321" i="13" s="1"/>
  <c r="M329" i="13"/>
  <c r="S329" i="13" s="1"/>
  <c r="X329" i="13" s="1"/>
  <c r="AA329" i="13" s="1"/>
  <c r="M337" i="13"/>
  <c r="S337" i="13" s="1"/>
  <c r="X337" i="13" s="1"/>
  <c r="AA337" i="13" s="1"/>
  <c r="M345" i="13"/>
  <c r="S345" i="13" s="1"/>
  <c r="X345" i="13" s="1"/>
  <c r="AA345" i="13" s="1"/>
  <c r="M353" i="13"/>
  <c r="M361" i="13"/>
  <c r="S361" i="13" s="1"/>
  <c r="X361" i="13" s="1"/>
  <c r="AA361" i="13" s="1"/>
  <c r="M369" i="13"/>
  <c r="S369" i="13" s="1"/>
  <c r="X369" i="13" s="1"/>
  <c r="AA369" i="13" s="1"/>
  <c r="M377" i="13"/>
  <c r="M385" i="13"/>
  <c r="S385" i="13" s="1"/>
  <c r="X385" i="13" s="1"/>
  <c r="AA385" i="13" s="1"/>
  <c r="M393" i="13"/>
  <c r="S393" i="13" s="1"/>
  <c r="X393" i="13" s="1"/>
  <c r="AA393" i="13" s="1"/>
  <c r="M401" i="13"/>
  <c r="S401" i="13" s="1"/>
  <c r="X401" i="13" s="1"/>
  <c r="AA401" i="13" s="1"/>
  <c r="M409" i="13"/>
  <c r="M417" i="13"/>
  <c r="S417" i="13" s="1"/>
  <c r="X417" i="13" s="1"/>
  <c r="AA417" i="13" s="1"/>
  <c r="M425" i="13"/>
  <c r="S425" i="13" s="1"/>
  <c r="X425" i="13" s="1"/>
  <c r="AA425" i="13" s="1"/>
  <c r="M433" i="13"/>
  <c r="M441" i="13"/>
  <c r="S441" i="13" s="1"/>
  <c r="X441" i="13" s="1"/>
  <c r="AA441" i="13" s="1"/>
  <c r="M449" i="13"/>
  <c r="S449" i="13" s="1"/>
  <c r="X449" i="13" s="1"/>
  <c r="AA449" i="13" s="1"/>
  <c r="M457" i="13"/>
  <c r="S457" i="13" s="1"/>
  <c r="X457" i="13" s="1"/>
  <c r="AA457" i="13" s="1"/>
  <c r="M465" i="13"/>
  <c r="S465" i="13" s="1"/>
  <c r="X465" i="13" s="1"/>
  <c r="AA465" i="13" s="1"/>
  <c r="M473" i="13"/>
  <c r="S473" i="13" s="1"/>
  <c r="X473" i="13" s="1"/>
  <c r="AA473" i="13" s="1"/>
  <c r="M481" i="13"/>
  <c r="M489" i="13"/>
  <c r="S489" i="13" s="1"/>
  <c r="X489" i="13" s="1"/>
  <c r="AA489" i="13" s="1"/>
  <c r="M497" i="13"/>
  <c r="S497" i="13" s="1"/>
  <c r="X497" i="13" s="1"/>
  <c r="AA497" i="13" s="1"/>
  <c r="O62" i="13"/>
  <c r="O110" i="13"/>
  <c r="O166" i="13"/>
  <c r="O226" i="13"/>
  <c r="O274" i="13"/>
  <c r="O332" i="13"/>
  <c r="O382" i="13"/>
  <c r="O422" i="13"/>
  <c r="O469" i="13"/>
  <c r="N27" i="13"/>
  <c r="N61" i="13"/>
  <c r="N100" i="13"/>
  <c r="N139" i="13"/>
  <c r="N167" i="13"/>
  <c r="N200" i="13"/>
  <c r="N231" i="13"/>
  <c r="N256" i="13"/>
  <c r="N285" i="13"/>
  <c r="N315" i="13"/>
  <c r="N341" i="13"/>
  <c r="N370" i="13"/>
  <c r="N401" i="13"/>
  <c r="N425" i="13"/>
  <c r="N450" i="13"/>
  <c r="N476" i="13"/>
  <c r="N495" i="13"/>
  <c r="M30" i="13"/>
  <c r="S30" i="13" s="1"/>
  <c r="X30" i="13" s="1"/>
  <c r="AA30" i="13" s="1"/>
  <c r="M53" i="13"/>
  <c r="S53" i="13" s="1"/>
  <c r="X53" i="13" s="1"/>
  <c r="AA53" i="13" s="1"/>
  <c r="M71" i="13"/>
  <c r="S71" i="13" s="1"/>
  <c r="X71" i="13" s="1"/>
  <c r="AA71" i="13" s="1"/>
  <c r="M85" i="13"/>
  <c r="S85" i="13" s="1"/>
  <c r="X85" i="13" s="1"/>
  <c r="AA85" i="13" s="1"/>
  <c r="M94" i="13"/>
  <c r="M103" i="13"/>
  <c r="S103" i="13" s="1"/>
  <c r="X103" i="13" s="1"/>
  <c r="AA103" i="13" s="1"/>
  <c r="M112" i="13"/>
  <c r="S112" i="13" s="1"/>
  <c r="X112" i="13" s="1"/>
  <c r="AA112" i="13" s="1"/>
  <c r="M121" i="13"/>
  <c r="S121" i="13" s="1"/>
  <c r="X121" i="13" s="1"/>
  <c r="AA121" i="13" s="1"/>
  <c r="M130" i="13"/>
  <c r="S130" i="13" s="1"/>
  <c r="X130" i="13" s="1"/>
  <c r="AA130" i="13" s="1"/>
  <c r="M138" i="13"/>
  <c r="S138" i="13" s="1"/>
  <c r="X138" i="13" s="1"/>
  <c r="AA138" i="13" s="1"/>
  <c r="M146" i="13"/>
  <c r="M154" i="13"/>
  <c r="S154" i="13" s="1"/>
  <c r="X154" i="13" s="1"/>
  <c r="AA154" i="13" s="1"/>
  <c r="M162" i="13"/>
  <c r="S162" i="13" s="1"/>
  <c r="X162" i="13" s="1"/>
  <c r="AA162" i="13" s="1"/>
  <c r="M170" i="13"/>
  <c r="S170" i="13" s="1"/>
  <c r="X170" i="13" s="1"/>
  <c r="AA170" i="13" s="1"/>
  <c r="M178" i="13"/>
  <c r="S178" i="13" s="1"/>
  <c r="X178" i="13" s="1"/>
  <c r="AA178" i="13" s="1"/>
  <c r="M186" i="13"/>
  <c r="S186" i="13" s="1"/>
  <c r="X186" i="13" s="1"/>
  <c r="AA186" i="13" s="1"/>
  <c r="M194" i="13"/>
  <c r="S194" i="13" s="1"/>
  <c r="X194" i="13" s="1"/>
  <c r="AA194" i="13" s="1"/>
  <c r="M202" i="13"/>
  <c r="S202" i="13" s="1"/>
  <c r="X202" i="13" s="1"/>
  <c r="AA202" i="13" s="1"/>
  <c r="M210" i="13"/>
  <c r="M218" i="13"/>
  <c r="S218" i="13" s="1"/>
  <c r="X218" i="13" s="1"/>
  <c r="AA218" i="13" s="1"/>
  <c r="M226" i="13"/>
  <c r="S226" i="13" s="1"/>
  <c r="X226" i="13" s="1"/>
  <c r="AA226" i="13" s="1"/>
  <c r="M234" i="13"/>
  <c r="S234" i="13" s="1"/>
  <c r="X234" i="13" s="1"/>
  <c r="AA234" i="13" s="1"/>
  <c r="M242" i="13"/>
  <c r="S242" i="13" s="1"/>
  <c r="X242" i="13" s="1"/>
  <c r="AA242" i="13" s="1"/>
  <c r="M250" i="13"/>
  <c r="S250" i="13" s="1"/>
  <c r="X250" i="13" s="1"/>
  <c r="AA250" i="13" s="1"/>
  <c r="M258" i="13"/>
  <c r="S258" i="13" s="1"/>
  <c r="X258" i="13" s="1"/>
  <c r="AA258" i="13" s="1"/>
  <c r="M266" i="13"/>
  <c r="S266" i="13" s="1"/>
  <c r="X266" i="13" s="1"/>
  <c r="AA266" i="13" s="1"/>
  <c r="M274" i="13"/>
  <c r="S274" i="13" s="1"/>
  <c r="X274" i="13" s="1"/>
  <c r="AA274" i="13" s="1"/>
  <c r="M282" i="13"/>
  <c r="S282" i="13" s="1"/>
  <c r="X282" i="13" s="1"/>
  <c r="AA282" i="13" s="1"/>
  <c r="M290" i="13"/>
  <c r="M298" i="13"/>
  <c r="S298" i="13" s="1"/>
  <c r="X298" i="13" s="1"/>
  <c r="AA298" i="13" s="1"/>
  <c r="M306" i="13"/>
  <c r="M314" i="13"/>
  <c r="S314" i="13" s="1"/>
  <c r="X314" i="13" s="1"/>
  <c r="AA314" i="13" s="1"/>
  <c r="M322" i="13"/>
  <c r="S322" i="13" s="1"/>
  <c r="X322" i="13" s="1"/>
  <c r="AA322" i="13" s="1"/>
  <c r="M330" i="13"/>
  <c r="S330" i="13" s="1"/>
  <c r="X330" i="13" s="1"/>
  <c r="AA330" i="13" s="1"/>
  <c r="M338" i="13"/>
  <c r="M346" i="13"/>
  <c r="M354" i="13"/>
  <c r="S354" i="13" s="1"/>
  <c r="X354" i="13" s="1"/>
  <c r="AA354" i="13" s="1"/>
  <c r="M362" i="13"/>
  <c r="S362" i="13" s="1"/>
  <c r="X362" i="13" s="1"/>
  <c r="AA362" i="13" s="1"/>
  <c r="M370" i="13"/>
  <c r="S370" i="13" s="1"/>
  <c r="X370" i="13" s="1"/>
  <c r="AA370" i="13" s="1"/>
  <c r="M378" i="13"/>
  <c r="S378" i="13" s="1"/>
  <c r="X378" i="13" s="1"/>
  <c r="AA378" i="13" s="1"/>
  <c r="M386" i="13"/>
  <c r="S386" i="13" s="1"/>
  <c r="X386" i="13" s="1"/>
  <c r="AA386" i="13" s="1"/>
  <c r="M394" i="13"/>
  <c r="S394" i="13" s="1"/>
  <c r="X394" i="13" s="1"/>
  <c r="AA394" i="13" s="1"/>
  <c r="M402" i="13"/>
  <c r="M410" i="13"/>
  <c r="S410" i="13" s="1"/>
  <c r="X410" i="13" s="1"/>
  <c r="AA410" i="13" s="1"/>
  <c r="M418" i="13"/>
  <c r="S418" i="13" s="1"/>
  <c r="X418" i="13" s="1"/>
  <c r="AA418" i="13" s="1"/>
  <c r="M426" i="13"/>
  <c r="S426" i="13" s="1"/>
  <c r="X426" i="13" s="1"/>
  <c r="AA426" i="13" s="1"/>
  <c r="M434" i="13"/>
  <c r="S434" i="13" s="1"/>
  <c r="X434" i="13" s="1"/>
  <c r="AA434" i="13" s="1"/>
  <c r="M442" i="13"/>
  <c r="S442" i="13" s="1"/>
  <c r="X442" i="13" s="1"/>
  <c r="AA442" i="13" s="1"/>
  <c r="M450" i="13"/>
  <c r="S450" i="13" s="1"/>
  <c r="X450" i="13" s="1"/>
  <c r="AA450" i="13" s="1"/>
  <c r="M458" i="13"/>
  <c r="S458" i="13" s="1"/>
  <c r="X458" i="13" s="1"/>
  <c r="AA458" i="13" s="1"/>
  <c r="M466" i="13"/>
  <c r="S466" i="13" s="1"/>
  <c r="X466" i="13" s="1"/>
  <c r="AA466" i="13" s="1"/>
  <c r="M474" i="13"/>
  <c r="S474" i="13" s="1"/>
  <c r="X474" i="13" s="1"/>
  <c r="AA474" i="13" s="1"/>
  <c r="M482" i="13"/>
  <c r="S482" i="13" s="1"/>
  <c r="X482" i="13" s="1"/>
  <c r="AA482" i="13" s="1"/>
  <c r="M490" i="13"/>
  <c r="S490" i="13" s="1"/>
  <c r="X490" i="13" s="1"/>
  <c r="AA490" i="13" s="1"/>
  <c r="M498" i="13"/>
  <c r="S498" i="13" s="1"/>
  <c r="X498" i="13" s="1"/>
  <c r="AA498" i="13" s="1"/>
  <c r="O63" i="13"/>
  <c r="O124" i="13"/>
  <c r="O172" i="13"/>
  <c r="O229" i="13"/>
  <c r="O286" i="13"/>
  <c r="O334" i="13"/>
  <c r="O383" i="13"/>
  <c r="O434" i="13"/>
  <c r="O474" i="13"/>
  <c r="N29" i="13"/>
  <c r="N69" i="13"/>
  <c r="N103" i="13"/>
  <c r="N140" i="13"/>
  <c r="N175" i="13"/>
  <c r="N202" i="13"/>
  <c r="N232" i="13"/>
  <c r="N263" i="13"/>
  <c r="N288" i="13"/>
  <c r="N317" i="13"/>
  <c r="N347" i="13"/>
  <c r="N373" i="13"/>
  <c r="N402" i="13"/>
  <c r="N431" i="13"/>
  <c r="N452" i="13"/>
  <c r="N477" i="13"/>
  <c r="N500" i="13"/>
  <c r="M32" i="13"/>
  <c r="S32" i="13" s="1"/>
  <c r="X32" i="13" s="1"/>
  <c r="AA32" i="13" s="1"/>
  <c r="M54" i="13"/>
  <c r="M72" i="13"/>
  <c r="S72" i="13" s="1"/>
  <c r="X72" i="13" s="1"/>
  <c r="AA72" i="13" s="1"/>
  <c r="M86" i="13"/>
  <c r="S86" i="13" s="1"/>
  <c r="X86" i="13" s="1"/>
  <c r="AA86" i="13" s="1"/>
  <c r="M95" i="13"/>
  <c r="S95" i="13" s="1"/>
  <c r="X95" i="13" s="1"/>
  <c r="AA95" i="13" s="1"/>
  <c r="M104" i="13"/>
  <c r="S104" i="13" s="1"/>
  <c r="X104" i="13" s="1"/>
  <c r="AA104" i="13" s="1"/>
  <c r="M113" i="13"/>
  <c r="S113" i="13" s="1"/>
  <c r="X113" i="13" s="1"/>
  <c r="AA113" i="13" s="1"/>
  <c r="M122" i="13"/>
  <c r="S122" i="13" s="1"/>
  <c r="X122" i="13" s="1"/>
  <c r="AA122" i="13" s="1"/>
  <c r="M131" i="13"/>
  <c r="S131" i="13" s="1"/>
  <c r="X131" i="13" s="1"/>
  <c r="AA131" i="13" s="1"/>
  <c r="M139" i="13"/>
  <c r="M147" i="13"/>
  <c r="S147" i="13" s="1"/>
  <c r="X147" i="13" s="1"/>
  <c r="AA147" i="13" s="1"/>
  <c r="M155" i="13"/>
  <c r="S155" i="13" s="1"/>
  <c r="X155" i="13" s="1"/>
  <c r="AA155" i="13" s="1"/>
  <c r="M163" i="13"/>
  <c r="S163" i="13" s="1"/>
  <c r="X163" i="13" s="1"/>
  <c r="AA163" i="13" s="1"/>
  <c r="M171" i="13"/>
  <c r="S171" i="13" s="1"/>
  <c r="X171" i="13" s="1"/>
  <c r="AA171" i="13" s="1"/>
  <c r="M179" i="13"/>
  <c r="S179" i="13" s="1"/>
  <c r="X179" i="13" s="1"/>
  <c r="AA179" i="13" s="1"/>
  <c r="M187" i="13"/>
  <c r="S187" i="13" s="1"/>
  <c r="X187" i="13" s="1"/>
  <c r="AA187" i="13" s="1"/>
  <c r="M195" i="13"/>
  <c r="S195" i="13" s="1"/>
  <c r="X195" i="13" s="1"/>
  <c r="AA195" i="13" s="1"/>
  <c r="M203" i="13"/>
  <c r="M211" i="13"/>
  <c r="M219" i="13"/>
  <c r="S219" i="13" s="1"/>
  <c r="X219" i="13" s="1"/>
  <c r="AA219" i="13" s="1"/>
  <c r="M227" i="13"/>
  <c r="S227" i="13" s="1"/>
  <c r="X227" i="13" s="1"/>
  <c r="AA227" i="13" s="1"/>
  <c r="M235" i="13"/>
  <c r="S235" i="13" s="1"/>
  <c r="X235" i="13" s="1"/>
  <c r="AA235" i="13" s="1"/>
  <c r="M243" i="13"/>
  <c r="S243" i="13" s="1"/>
  <c r="X243" i="13" s="1"/>
  <c r="AA243" i="13" s="1"/>
  <c r="M251" i="13"/>
  <c r="S251" i="13" s="1"/>
  <c r="X251" i="13" s="1"/>
  <c r="AA251" i="13" s="1"/>
  <c r="M259" i="13"/>
  <c r="S259" i="13" s="1"/>
  <c r="X259" i="13" s="1"/>
  <c r="AA259" i="13" s="1"/>
  <c r="M267" i="13"/>
  <c r="M275" i="13"/>
  <c r="M283" i="13"/>
  <c r="S283" i="13" s="1"/>
  <c r="X283" i="13" s="1"/>
  <c r="AA283" i="13" s="1"/>
  <c r="M291" i="13"/>
  <c r="S291" i="13" s="1"/>
  <c r="X291" i="13" s="1"/>
  <c r="AA291" i="13" s="1"/>
  <c r="M299" i="13"/>
  <c r="S299" i="13" s="1"/>
  <c r="X299" i="13" s="1"/>
  <c r="AA299" i="13" s="1"/>
  <c r="M307" i="13"/>
  <c r="S307" i="13" s="1"/>
  <c r="X307" i="13" s="1"/>
  <c r="AA307" i="13" s="1"/>
  <c r="M315" i="13"/>
  <c r="S315" i="13" s="1"/>
  <c r="X315" i="13" s="1"/>
  <c r="AA315" i="13" s="1"/>
  <c r="M323" i="13"/>
  <c r="S323" i="13" s="1"/>
  <c r="X323" i="13" s="1"/>
  <c r="AA323" i="13" s="1"/>
  <c r="M331" i="13"/>
  <c r="M339" i="13"/>
  <c r="S339" i="13" s="1"/>
  <c r="X339" i="13" s="1"/>
  <c r="AA339" i="13" s="1"/>
  <c r="M347" i="13"/>
  <c r="S347" i="13" s="1"/>
  <c r="X347" i="13" s="1"/>
  <c r="AA347" i="13" s="1"/>
  <c r="M355" i="13"/>
  <c r="S355" i="13" s="1"/>
  <c r="X355" i="13" s="1"/>
  <c r="AA355" i="13" s="1"/>
  <c r="M363" i="13"/>
  <c r="S363" i="13" s="1"/>
  <c r="X363" i="13" s="1"/>
  <c r="AA363" i="13" s="1"/>
  <c r="M371" i="13"/>
  <c r="S371" i="13" s="1"/>
  <c r="X371" i="13" s="1"/>
  <c r="AA371" i="13" s="1"/>
  <c r="M379" i="13"/>
  <c r="S379" i="13" s="1"/>
  <c r="X379" i="13" s="1"/>
  <c r="AA379" i="13" s="1"/>
  <c r="M387" i="13"/>
  <c r="S387" i="13" s="1"/>
  <c r="X387" i="13" s="1"/>
  <c r="AA387" i="13" s="1"/>
  <c r="M395" i="13"/>
  <c r="S395" i="13" s="1"/>
  <c r="X395" i="13" s="1"/>
  <c r="AA395" i="13" s="1"/>
  <c r="M403" i="13"/>
  <c r="S403" i="13" s="1"/>
  <c r="X403" i="13" s="1"/>
  <c r="AA403" i="13" s="1"/>
  <c r="M411" i="13"/>
  <c r="S411" i="13" s="1"/>
  <c r="X411" i="13" s="1"/>
  <c r="AA411" i="13" s="1"/>
  <c r="M419" i="13"/>
  <c r="S419" i="13" s="1"/>
  <c r="X419" i="13" s="1"/>
  <c r="AA419" i="13" s="1"/>
  <c r="M427" i="13"/>
  <c r="S427" i="13" s="1"/>
  <c r="X427" i="13" s="1"/>
  <c r="AA427" i="13" s="1"/>
  <c r="M435" i="13"/>
  <c r="S435" i="13" s="1"/>
  <c r="X435" i="13" s="1"/>
  <c r="AA435" i="13" s="1"/>
  <c r="M443" i="13"/>
  <c r="S443" i="13" s="1"/>
  <c r="X443" i="13" s="1"/>
  <c r="AA443" i="13" s="1"/>
  <c r="M451" i="13"/>
  <c r="S451" i="13" s="1"/>
  <c r="X451" i="13" s="1"/>
  <c r="AA451" i="13" s="1"/>
  <c r="M459" i="13"/>
  <c r="M467" i="13"/>
  <c r="S467" i="13" s="1"/>
  <c r="X467" i="13" s="1"/>
  <c r="AA467" i="13" s="1"/>
  <c r="M475" i="13"/>
  <c r="S475" i="13" s="1"/>
  <c r="X475" i="13" s="1"/>
  <c r="AA475" i="13" s="1"/>
  <c r="M483" i="13"/>
  <c r="S483" i="13" s="1"/>
  <c r="X483" i="13" s="1"/>
  <c r="AA483" i="13" s="1"/>
  <c r="M491" i="13"/>
  <c r="S491" i="13" s="1"/>
  <c r="X491" i="13" s="1"/>
  <c r="AA491" i="13" s="1"/>
  <c r="M499" i="13"/>
  <c r="S499" i="13" s="1"/>
  <c r="X499" i="13" s="1"/>
  <c r="AA499" i="13" s="1"/>
  <c r="O21" i="13"/>
  <c r="O69" i="13"/>
  <c r="O126" i="13"/>
  <c r="O183" i="13"/>
  <c r="O231" i="13"/>
  <c r="O290" i="13"/>
  <c r="O348" i="13"/>
  <c r="O388" i="13"/>
  <c r="O436" i="13"/>
  <c r="O485" i="13"/>
  <c r="N32" i="13"/>
  <c r="N71" i="13"/>
  <c r="N111" i="13"/>
  <c r="N143" i="13"/>
  <c r="N176" i="13"/>
  <c r="N209" i="13"/>
  <c r="N234" i="13"/>
  <c r="N264" i="13"/>
  <c r="N295" i="13"/>
  <c r="N320" i="13"/>
  <c r="N349" i="13"/>
  <c r="N379" i="13"/>
  <c r="N405" i="13"/>
  <c r="N432" i="13"/>
  <c r="N458" i="13"/>
  <c r="N479" i="13"/>
  <c r="M14" i="13"/>
  <c r="M37" i="13"/>
  <c r="S37" i="13" s="1"/>
  <c r="X37" i="13" s="1"/>
  <c r="AA37" i="13" s="1"/>
  <c r="M56" i="13"/>
  <c r="S56" i="13" s="1"/>
  <c r="X56" i="13" s="1"/>
  <c r="AA56" i="13" s="1"/>
  <c r="M75" i="13"/>
  <c r="S75" i="13" s="1"/>
  <c r="X75" i="13" s="1"/>
  <c r="AA75" i="13" s="1"/>
  <c r="M87" i="13"/>
  <c r="S87" i="13" s="1"/>
  <c r="X87" i="13" s="1"/>
  <c r="AA87" i="13" s="1"/>
  <c r="M96" i="13"/>
  <c r="S96" i="13" s="1"/>
  <c r="X96" i="13" s="1"/>
  <c r="AA96" i="13" s="1"/>
  <c r="M105" i="13"/>
  <c r="S105" i="13" s="1"/>
  <c r="X105" i="13" s="1"/>
  <c r="AA105" i="13" s="1"/>
  <c r="M114" i="13"/>
  <c r="M123" i="13"/>
  <c r="S123" i="13" s="1"/>
  <c r="X123" i="13" s="1"/>
  <c r="AA123" i="13" s="1"/>
  <c r="M132" i="13"/>
  <c r="M140" i="13"/>
  <c r="S140" i="13" s="1"/>
  <c r="X140" i="13" s="1"/>
  <c r="AA140" i="13" s="1"/>
  <c r="M148" i="13"/>
  <c r="S148" i="13" s="1"/>
  <c r="X148" i="13" s="1"/>
  <c r="AA148" i="13" s="1"/>
  <c r="M156" i="13"/>
  <c r="S156" i="13" s="1"/>
  <c r="X156" i="13" s="1"/>
  <c r="AA156" i="13" s="1"/>
  <c r="M164" i="13"/>
  <c r="S164" i="13" s="1"/>
  <c r="X164" i="13" s="1"/>
  <c r="AA164" i="13" s="1"/>
  <c r="M172" i="13"/>
  <c r="S172" i="13" s="1"/>
  <c r="X172" i="13" s="1"/>
  <c r="AA172" i="13" s="1"/>
  <c r="M180" i="13"/>
  <c r="S180" i="13" s="1"/>
  <c r="X180" i="13" s="1"/>
  <c r="AA180" i="13" s="1"/>
  <c r="M188" i="13"/>
  <c r="M196" i="13"/>
  <c r="S196" i="13" s="1"/>
  <c r="X196" i="13" s="1"/>
  <c r="AA196" i="13" s="1"/>
  <c r="M204" i="13"/>
  <c r="S204" i="13" s="1"/>
  <c r="X204" i="13" s="1"/>
  <c r="AA204" i="13" s="1"/>
  <c r="M212" i="13"/>
  <c r="S212" i="13" s="1"/>
  <c r="X212" i="13" s="1"/>
  <c r="AA212" i="13" s="1"/>
  <c r="M220" i="13"/>
  <c r="S220" i="13" s="1"/>
  <c r="X220" i="13" s="1"/>
  <c r="AA220" i="13" s="1"/>
  <c r="M228" i="13"/>
  <c r="S228" i="13" s="1"/>
  <c r="X228" i="13" s="1"/>
  <c r="AA228" i="13" s="1"/>
  <c r="M236" i="13"/>
  <c r="S236" i="13" s="1"/>
  <c r="X236" i="13" s="1"/>
  <c r="AA236" i="13" s="1"/>
  <c r="M244" i="13"/>
  <c r="S244" i="13" s="1"/>
  <c r="X244" i="13" s="1"/>
  <c r="AA244" i="13" s="1"/>
  <c r="M252" i="13"/>
  <c r="S252" i="13" s="1"/>
  <c r="X252" i="13" s="1"/>
  <c r="AA252" i="13" s="1"/>
  <c r="M260" i="13"/>
  <c r="S260" i="13" s="1"/>
  <c r="X260" i="13" s="1"/>
  <c r="AA260" i="13" s="1"/>
  <c r="M268" i="13"/>
  <c r="S268" i="13" s="1"/>
  <c r="X268" i="13" s="1"/>
  <c r="AA268" i="13" s="1"/>
  <c r="M276" i="13"/>
  <c r="S276" i="13" s="1"/>
  <c r="X276" i="13" s="1"/>
  <c r="AA276" i="13" s="1"/>
  <c r="M284" i="13"/>
  <c r="S284" i="13" s="1"/>
  <c r="X284" i="13" s="1"/>
  <c r="AA284" i="13" s="1"/>
  <c r="M292" i="13"/>
  <c r="S292" i="13" s="1"/>
  <c r="X292" i="13" s="1"/>
  <c r="AA292" i="13" s="1"/>
  <c r="M300" i="13"/>
  <c r="S300" i="13" s="1"/>
  <c r="X300" i="13" s="1"/>
  <c r="AA300" i="13" s="1"/>
  <c r="M308" i="13"/>
  <c r="S308" i="13" s="1"/>
  <c r="X308" i="13" s="1"/>
  <c r="AA308" i="13" s="1"/>
  <c r="M316" i="13"/>
  <c r="S316" i="13" s="1"/>
  <c r="X316" i="13" s="1"/>
  <c r="AA316" i="13" s="1"/>
  <c r="M324" i="13"/>
  <c r="M332" i="13"/>
  <c r="M340" i="13"/>
  <c r="S340" i="13" s="1"/>
  <c r="X340" i="13" s="1"/>
  <c r="AA340" i="13" s="1"/>
  <c r="M348" i="13"/>
  <c r="S348" i="13" s="1"/>
  <c r="X348" i="13" s="1"/>
  <c r="AA348" i="13" s="1"/>
  <c r="M356" i="13"/>
  <c r="S356" i="13" s="1"/>
  <c r="X356" i="13" s="1"/>
  <c r="AA356" i="13" s="1"/>
  <c r="M364" i="13"/>
  <c r="S364" i="13" s="1"/>
  <c r="X364" i="13" s="1"/>
  <c r="AA364" i="13" s="1"/>
  <c r="M372" i="13"/>
  <c r="S372" i="13" s="1"/>
  <c r="X372" i="13" s="1"/>
  <c r="AA372" i="13" s="1"/>
  <c r="M380" i="13"/>
  <c r="M388" i="13"/>
  <c r="S388" i="13" s="1"/>
  <c r="X388" i="13" s="1"/>
  <c r="AA388" i="13" s="1"/>
  <c r="M396" i="13"/>
  <c r="S396" i="13" s="1"/>
  <c r="X396" i="13" s="1"/>
  <c r="AA396" i="13" s="1"/>
  <c r="M404" i="13"/>
  <c r="S404" i="13" s="1"/>
  <c r="X404" i="13" s="1"/>
  <c r="AA404" i="13" s="1"/>
  <c r="M444" i="13"/>
  <c r="S444" i="13" s="1"/>
  <c r="X444" i="13" s="1"/>
  <c r="AA444" i="13" s="1"/>
  <c r="O72" i="1"/>
  <c r="M70" i="1"/>
  <c r="N65" i="1"/>
  <c r="O62" i="1"/>
  <c r="M58" i="1"/>
  <c r="N55" i="1"/>
  <c r="O50" i="1"/>
  <c r="M48" i="1"/>
  <c r="S48" i="1" s="1"/>
  <c r="X48" i="1" s="1"/>
  <c r="AA48" i="1" s="1"/>
  <c r="N45" i="1"/>
  <c r="O40" i="1"/>
  <c r="M38" i="1"/>
  <c r="S38" i="1" s="1"/>
  <c r="X38" i="1" s="1"/>
  <c r="AA38" i="1" s="1"/>
  <c r="N33" i="1"/>
  <c r="O30" i="1"/>
  <c r="M26" i="1"/>
  <c r="N23" i="1"/>
  <c r="O18" i="1"/>
  <c r="N61" i="1"/>
  <c r="M42" i="1"/>
  <c r="M22" i="1"/>
  <c r="M49" i="1"/>
  <c r="N24" i="1"/>
  <c r="O70" i="1"/>
  <c r="N41" i="1"/>
  <c r="M53" i="1"/>
  <c r="N26" i="1"/>
  <c r="M452" i="13"/>
  <c r="S452" i="13" s="1"/>
  <c r="X452" i="13" s="1"/>
  <c r="AA452" i="13" s="1"/>
  <c r="N72" i="1"/>
  <c r="O69" i="1"/>
  <c r="M65" i="1"/>
  <c r="S65" i="1" s="1"/>
  <c r="X65" i="1" s="1"/>
  <c r="AA65" i="1" s="1"/>
  <c r="N62" i="1"/>
  <c r="O57" i="1"/>
  <c r="M55" i="1"/>
  <c r="N50" i="1"/>
  <c r="O47" i="1"/>
  <c r="M45" i="1"/>
  <c r="S45" i="1" s="1"/>
  <c r="X45" i="1" s="1"/>
  <c r="AA45" i="1" s="1"/>
  <c r="N40" i="1"/>
  <c r="O37" i="1"/>
  <c r="M33" i="1"/>
  <c r="N30" i="1"/>
  <c r="O25" i="1"/>
  <c r="M23" i="1"/>
  <c r="S23" i="1" s="1"/>
  <c r="X23" i="1" s="1"/>
  <c r="AA23" i="1" s="1"/>
  <c r="N18" i="1"/>
  <c r="O56" i="1"/>
  <c r="O34" i="1"/>
  <c r="M39" i="1"/>
  <c r="S39" i="1" s="1"/>
  <c r="X39" i="1" s="1"/>
  <c r="AA39" i="1" s="1"/>
  <c r="O21" i="1"/>
  <c r="O58" i="1"/>
  <c r="M34" i="1"/>
  <c r="O55" i="1"/>
  <c r="M460" i="13"/>
  <c r="S460" i="13" s="1"/>
  <c r="X460" i="13" s="1"/>
  <c r="AA460" i="13" s="1"/>
  <c r="M72" i="1"/>
  <c r="N69" i="1"/>
  <c r="O64" i="1"/>
  <c r="M62" i="1"/>
  <c r="N57" i="1"/>
  <c r="O54" i="1"/>
  <c r="M50" i="1"/>
  <c r="N47" i="1"/>
  <c r="O42" i="1"/>
  <c r="M40" i="1"/>
  <c r="S40" i="1" s="1"/>
  <c r="X40" i="1" s="1"/>
  <c r="AA40" i="1" s="1"/>
  <c r="N37" i="1"/>
  <c r="O32" i="1"/>
  <c r="M30" i="1"/>
  <c r="N25" i="1"/>
  <c r="O22" i="1"/>
  <c r="M18" i="1"/>
  <c r="S18" i="1" s="1"/>
  <c r="X18" i="1" s="1"/>
  <c r="AA18" i="1" s="1"/>
  <c r="M412" i="13"/>
  <c r="S412" i="13" s="1"/>
  <c r="X412" i="13" s="1"/>
  <c r="AA412" i="13" s="1"/>
  <c r="M476" i="13"/>
  <c r="S476" i="13" s="1"/>
  <c r="X476" i="13" s="1"/>
  <c r="AA476" i="13" s="1"/>
  <c r="M64" i="1"/>
  <c r="S64" i="1" s="1"/>
  <c r="X64" i="1" s="1"/>
  <c r="AA64" i="1" s="1"/>
  <c r="M54" i="1"/>
  <c r="N39" i="1"/>
  <c r="O24" i="1"/>
  <c r="M484" i="13"/>
  <c r="S484" i="13" s="1"/>
  <c r="X484" i="13" s="1"/>
  <c r="AA484" i="13" s="1"/>
  <c r="N66" i="1"/>
  <c r="O63" i="1"/>
  <c r="O53" i="1"/>
  <c r="N34" i="1"/>
  <c r="N63" i="1"/>
  <c r="N53" i="1"/>
  <c r="O38" i="1"/>
  <c r="M24" i="1"/>
  <c r="S24" i="1" s="1"/>
  <c r="X24" i="1" s="1"/>
  <c r="AA24" i="1" s="1"/>
  <c r="M73" i="1"/>
  <c r="N58" i="1"/>
  <c r="M41" i="1"/>
  <c r="S41" i="1" s="1"/>
  <c r="X41" i="1" s="1"/>
  <c r="AA41" i="1" s="1"/>
  <c r="M468" i="13"/>
  <c r="S468" i="13" s="1"/>
  <c r="X468" i="13" s="1"/>
  <c r="AA468" i="13" s="1"/>
  <c r="O71" i="1"/>
  <c r="M69" i="1"/>
  <c r="N64" i="1"/>
  <c r="O61" i="1"/>
  <c r="M57" i="1"/>
  <c r="N54" i="1"/>
  <c r="O49" i="1"/>
  <c r="M47" i="1"/>
  <c r="S47" i="1" s="1"/>
  <c r="X47" i="1" s="1"/>
  <c r="AA47" i="1" s="1"/>
  <c r="N42" i="1"/>
  <c r="O39" i="1"/>
  <c r="M37" i="1"/>
  <c r="N32" i="1"/>
  <c r="O29" i="1"/>
  <c r="M25" i="1"/>
  <c r="N22" i="1"/>
  <c r="N71" i="1"/>
  <c r="N49" i="1"/>
  <c r="M32" i="1"/>
  <c r="S32" i="1" s="1"/>
  <c r="X32" i="1" s="1"/>
  <c r="AA32" i="1" s="1"/>
  <c r="M420" i="13"/>
  <c r="S420" i="13" s="1"/>
  <c r="X420" i="13" s="1"/>
  <c r="AA420" i="13" s="1"/>
  <c r="M71" i="1"/>
  <c r="N56" i="1"/>
  <c r="O41" i="1"/>
  <c r="M29" i="1"/>
  <c r="M66" i="1"/>
  <c r="S66" i="1" s="1"/>
  <c r="X66" i="1" s="1"/>
  <c r="AA66" i="1" s="1"/>
  <c r="O48" i="1"/>
  <c r="N31" i="1"/>
  <c r="N21" i="1"/>
  <c r="M500" i="13"/>
  <c r="S500" i="13" s="1"/>
  <c r="X500" i="13" s="1"/>
  <c r="AA500" i="13" s="1"/>
  <c r="O65" i="1"/>
  <c r="O45" i="1"/>
  <c r="M31" i="1"/>
  <c r="S31" i="1" s="1"/>
  <c r="X31" i="1" s="1"/>
  <c r="AA31" i="1" s="1"/>
  <c r="O66" i="1"/>
  <c r="O46" i="1"/>
  <c r="N29" i="1"/>
  <c r="O73" i="1"/>
  <c r="M61" i="1"/>
  <c r="N46" i="1"/>
  <c r="O31" i="1"/>
  <c r="N73" i="1"/>
  <c r="M56" i="1"/>
  <c r="S56" i="1" s="1"/>
  <c r="X56" i="1" s="1"/>
  <c r="AA56" i="1" s="1"/>
  <c r="M46" i="1"/>
  <c r="S46" i="1" s="1"/>
  <c r="X46" i="1" s="1"/>
  <c r="AA46" i="1" s="1"/>
  <c r="O26" i="1"/>
  <c r="M436" i="13"/>
  <c r="M63" i="1"/>
  <c r="S63" i="1" s="1"/>
  <c r="X63" i="1" s="1"/>
  <c r="AA63" i="1" s="1"/>
  <c r="N48" i="1"/>
  <c r="O23" i="1"/>
  <c r="M428" i="13"/>
  <c r="S428" i="13" s="1"/>
  <c r="X428" i="13" s="1"/>
  <c r="AA428" i="13" s="1"/>
  <c r="M492" i="13"/>
  <c r="S492" i="13" s="1"/>
  <c r="X492" i="13" s="1"/>
  <c r="AA492" i="13" s="1"/>
  <c r="N70" i="1"/>
  <c r="N38" i="1"/>
  <c r="O33" i="1"/>
  <c r="M21" i="1"/>
  <c r="S21" i="1" s="1"/>
  <c r="X21" i="1" s="1"/>
  <c r="AA21" i="1" s="1"/>
  <c r="N27" i="1"/>
  <c r="O28" i="1"/>
  <c r="M44" i="1"/>
  <c r="N52" i="1"/>
  <c r="M52" i="1"/>
  <c r="S52" i="1" s="1"/>
  <c r="X52" i="1" s="1"/>
  <c r="AA52" i="1" s="1"/>
  <c r="O51" i="1"/>
  <c r="M35" i="1"/>
  <c r="O36" i="1"/>
  <c r="M27" i="1"/>
  <c r="O59" i="1"/>
  <c r="O52" i="1"/>
  <c r="M43" i="1"/>
  <c r="N59" i="1"/>
  <c r="O19" i="1"/>
  <c r="N35" i="1"/>
  <c r="M60" i="1"/>
  <c r="M67" i="1"/>
  <c r="S67" i="1" s="1"/>
  <c r="X67" i="1" s="1"/>
  <c r="AA67" i="1" s="1"/>
  <c r="O60" i="1"/>
  <c r="M59" i="1"/>
  <c r="S59" i="1" s="1"/>
  <c r="X59" i="1" s="1"/>
  <c r="AA59" i="1" s="1"/>
  <c r="O27" i="1"/>
  <c r="N51" i="1"/>
  <c r="M68" i="1"/>
  <c r="S68" i="1" s="1"/>
  <c r="X68" i="1" s="1"/>
  <c r="AA68" i="1" s="1"/>
  <c r="N28" i="1"/>
  <c r="O68" i="1"/>
  <c r="O35" i="1"/>
  <c r="N60" i="1"/>
  <c r="N67" i="1"/>
  <c r="O43" i="1"/>
  <c r="M20" i="1"/>
  <c r="N68" i="1"/>
  <c r="N20" i="1"/>
  <c r="N36" i="1"/>
  <c r="O20" i="1"/>
  <c r="O67" i="1"/>
  <c r="M19" i="1"/>
  <c r="S19" i="1" s="1"/>
  <c r="X19" i="1" s="1"/>
  <c r="AA19" i="1" s="1"/>
  <c r="M36" i="1"/>
  <c r="S36" i="1" s="1"/>
  <c r="X36" i="1" s="1"/>
  <c r="AA36" i="1" s="1"/>
  <c r="N44" i="1"/>
  <c r="M28" i="1"/>
  <c r="S28" i="1" s="1"/>
  <c r="X28" i="1" s="1"/>
  <c r="AA28" i="1" s="1"/>
  <c r="N17" i="1"/>
  <c r="M17" i="1"/>
  <c r="S17" i="1" s="1"/>
  <c r="X17" i="1" s="1"/>
  <c r="AA17" i="1" s="1"/>
  <c r="O15" i="1"/>
  <c r="N16" i="1"/>
  <c r="M16" i="1"/>
  <c r="O17" i="1"/>
  <c r="M15" i="1"/>
  <c r="O16" i="1"/>
  <c r="N15" i="1"/>
  <c r="O14" i="1"/>
  <c r="M14" i="1"/>
  <c r="S436" i="13"/>
  <c r="X436" i="13" s="1"/>
  <c r="AA436" i="13" s="1"/>
  <c r="S382" i="13"/>
  <c r="X382" i="13" s="1"/>
  <c r="AA382" i="13" s="1"/>
  <c r="S306" i="13"/>
  <c r="X306" i="13" s="1"/>
  <c r="AA306" i="13" s="1"/>
  <c r="S496" i="13"/>
  <c r="X496" i="13" s="1"/>
  <c r="AA496" i="13" s="1"/>
  <c r="S390" i="13"/>
  <c r="X390" i="13" s="1"/>
  <c r="AA390" i="13" s="1"/>
  <c r="S331" i="13"/>
  <c r="X331" i="13" s="1"/>
  <c r="AA331" i="13" s="1"/>
  <c r="S311" i="13"/>
  <c r="X311" i="13" s="1"/>
  <c r="AA311" i="13" s="1"/>
  <c r="S278" i="13"/>
  <c r="X278" i="13" s="1"/>
  <c r="AA278" i="13" s="1"/>
  <c r="S232" i="13"/>
  <c r="X232" i="13" s="1"/>
  <c r="AA232" i="13" s="1"/>
  <c r="S118" i="13"/>
  <c r="X118" i="13" s="1"/>
  <c r="AA118" i="13" s="1"/>
  <c r="S269" i="13"/>
  <c r="X269" i="13" s="1"/>
  <c r="AA269" i="13" s="1"/>
  <c r="S92" i="13"/>
  <c r="X92" i="13" s="1"/>
  <c r="AA92" i="13" s="1"/>
  <c r="S285" i="13"/>
  <c r="X285" i="13" s="1"/>
  <c r="AA285" i="13" s="1"/>
  <c r="S33" i="13"/>
  <c r="X33" i="13" s="1"/>
  <c r="AA33" i="13" s="1"/>
  <c r="S38" i="13"/>
  <c r="X38" i="13" s="1"/>
  <c r="AA38" i="13" s="1"/>
  <c r="S190" i="13"/>
  <c r="X190" i="13" s="1"/>
  <c r="AA190" i="13" s="1"/>
  <c r="S100" i="13"/>
  <c r="X100" i="13" s="1"/>
  <c r="AA100" i="13" s="1"/>
  <c r="S51" i="13"/>
  <c r="X51" i="13" s="1"/>
  <c r="AA51" i="13" s="1"/>
  <c r="S203" i="13"/>
  <c r="X203" i="13" s="1"/>
  <c r="AA203" i="13" s="1"/>
  <c r="S353" i="13"/>
  <c r="X353" i="13" s="1"/>
  <c r="AA353" i="13" s="1"/>
  <c r="S210" i="13"/>
  <c r="X210" i="13" s="1"/>
  <c r="AA210" i="13" s="1"/>
  <c r="S402" i="13"/>
  <c r="X402" i="13" s="1"/>
  <c r="AA402" i="13" s="1"/>
  <c r="S132" i="13"/>
  <c r="X132" i="13" s="1"/>
  <c r="AA132" i="13" s="1"/>
  <c r="S213" i="13"/>
  <c r="X213" i="13" s="1"/>
  <c r="AA213" i="13" s="1"/>
  <c r="S424" i="13"/>
  <c r="X424" i="13" s="1"/>
  <c r="AA424" i="13" s="1"/>
  <c r="S41" i="13"/>
  <c r="X41" i="13" s="1"/>
  <c r="AA41" i="13" s="1"/>
  <c r="S114" i="13"/>
  <c r="X114" i="13" s="1"/>
  <c r="AA114" i="13" s="1"/>
  <c r="S290" i="13"/>
  <c r="X290" i="13" s="1"/>
  <c r="AA290" i="13" s="1"/>
  <c r="S82" i="13"/>
  <c r="X82" i="13" s="1"/>
  <c r="AA82" i="13" s="1"/>
  <c r="S47" i="13"/>
  <c r="X47" i="13" s="1"/>
  <c r="AA47" i="13" s="1"/>
  <c r="S205" i="13"/>
  <c r="X205" i="13" s="1"/>
  <c r="AA205" i="13" s="1"/>
  <c r="S136" i="13"/>
  <c r="X136" i="13" s="1"/>
  <c r="AA136" i="13" s="1"/>
  <c r="S22" i="13"/>
  <c r="X22" i="13" s="1"/>
  <c r="AA22" i="13" s="1"/>
  <c r="S346" i="13"/>
  <c r="X346" i="13" s="1"/>
  <c r="AA346" i="13" s="1"/>
  <c r="S440" i="13"/>
  <c r="X440" i="13" s="1"/>
  <c r="AA440" i="13" s="1"/>
  <c r="S135" i="13"/>
  <c r="X135" i="13" s="1"/>
  <c r="AA135" i="13" s="1"/>
  <c r="S78" i="13"/>
  <c r="X78" i="13" s="1"/>
  <c r="AA78" i="13" s="1"/>
  <c r="S409" i="13"/>
  <c r="X409" i="13" s="1"/>
  <c r="AA409" i="13" s="1"/>
  <c r="S146" i="13"/>
  <c r="X146" i="13" s="1"/>
  <c r="AA146" i="13" s="1"/>
  <c r="S157" i="13"/>
  <c r="X157" i="13" s="1"/>
  <c r="AA157" i="13" s="1"/>
  <c r="S93" i="13"/>
  <c r="X93" i="13" s="1"/>
  <c r="AA93" i="13" s="1"/>
  <c r="S177" i="13"/>
  <c r="X177" i="13" s="1"/>
  <c r="AA177" i="13" s="1"/>
  <c r="S324" i="13"/>
  <c r="X324" i="13" s="1"/>
  <c r="AA324" i="13" s="1"/>
  <c r="S448" i="13"/>
  <c r="X448" i="13" s="1"/>
  <c r="AA448" i="13" s="1"/>
  <c r="S240" i="13"/>
  <c r="X240" i="13" s="1"/>
  <c r="AA240" i="13" s="1"/>
  <c r="S399" i="13"/>
  <c r="X399" i="13" s="1"/>
  <c r="AA399" i="13" s="1"/>
  <c r="S49" i="13"/>
  <c r="X49" i="13" s="1"/>
  <c r="AA49" i="13" s="1"/>
  <c r="S176" i="13"/>
  <c r="X176" i="13" s="1"/>
  <c r="AA176" i="13" s="1"/>
  <c r="S332" i="13"/>
  <c r="X332" i="13" s="1"/>
  <c r="AA332" i="13" s="1"/>
  <c r="S106" i="13"/>
  <c r="X106" i="13" s="1"/>
  <c r="AA106" i="13" s="1"/>
  <c r="S349" i="13"/>
  <c r="X349" i="13" s="1"/>
  <c r="AA349" i="13" s="1"/>
  <c r="S102" i="13"/>
  <c r="X102" i="13" s="1"/>
  <c r="AA102" i="13" s="1"/>
  <c r="S432" i="13"/>
  <c r="X432" i="13" s="1"/>
  <c r="AA432" i="13" s="1"/>
  <c r="S368" i="13"/>
  <c r="X368" i="13" s="1"/>
  <c r="AA368" i="13" s="1"/>
  <c r="S481" i="13"/>
  <c r="X481" i="13" s="1"/>
  <c r="AA481" i="13" s="1"/>
  <c r="S264" i="13"/>
  <c r="X264" i="13" s="1"/>
  <c r="AA264" i="13" s="1"/>
  <c r="S478" i="13"/>
  <c r="X478" i="13" s="1"/>
  <c r="AA478" i="13" s="1"/>
  <c r="S59" i="13"/>
  <c r="X59" i="13" s="1"/>
  <c r="AA59" i="13" s="1"/>
  <c r="S54" i="13"/>
  <c r="X54" i="13" s="1"/>
  <c r="AA54" i="13" s="1"/>
  <c r="S20" i="13"/>
  <c r="X20" i="13" s="1"/>
  <c r="AA20" i="13" s="1"/>
  <c r="S469" i="13"/>
  <c r="X469" i="13" s="1"/>
  <c r="AA469" i="13" s="1"/>
  <c r="S297" i="13"/>
  <c r="X297" i="13" s="1"/>
  <c r="AA297" i="13" s="1"/>
  <c r="S338" i="13"/>
  <c r="X338" i="13" s="1"/>
  <c r="AA338" i="13" s="1"/>
  <c r="S169" i="13"/>
  <c r="X169" i="13" s="1"/>
  <c r="AA169" i="13" s="1"/>
  <c r="S459" i="13"/>
  <c r="X459" i="13" s="1"/>
  <c r="AA459" i="13" s="1"/>
  <c r="S289" i="13"/>
  <c r="X289" i="13" s="1"/>
  <c r="AA289" i="13" s="1"/>
  <c r="S28" i="13"/>
  <c r="X28" i="13" s="1"/>
  <c r="AA28" i="13" s="1"/>
  <c r="S380" i="13"/>
  <c r="X380" i="13" s="1"/>
  <c r="AA380" i="13" s="1"/>
  <c r="S197" i="13"/>
  <c r="X197" i="13" s="1"/>
  <c r="AA197" i="13" s="1"/>
  <c r="S377" i="13"/>
  <c r="X377" i="13" s="1"/>
  <c r="AA377" i="13" s="1"/>
  <c r="S398" i="13"/>
  <c r="X398" i="13" s="1"/>
  <c r="AA398" i="13" s="1"/>
  <c r="S84" i="13"/>
  <c r="X84" i="13" s="1"/>
  <c r="AA84" i="13" s="1"/>
  <c r="S261" i="13"/>
  <c r="X261" i="13" s="1"/>
  <c r="AA261" i="13" s="1"/>
  <c r="S318" i="13"/>
  <c r="X318" i="13" s="1"/>
  <c r="AA318" i="13" s="1"/>
  <c r="S267" i="13"/>
  <c r="X267" i="13" s="1"/>
  <c r="AA267" i="13" s="1"/>
  <c r="S94" i="13"/>
  <c r="X94" i="13" s="1"/>
  <c r="AA94" i="13" s="1"/>
  <c r="S191" i="13"/>
  <c r="X191" i="13" s="1"/>
  <c r="AA191" i="13" s="1"/>
  <c r="S275" i="13"/>
  <c r="X275" i="13" s="1"/>
  <c r="AA275" i="13" s="1"/>
  <c r="S263" i="13"/>
  <c r="X263" i="13" s="1"/>
  <c r="AA263" i="13" s="1"/>
  <c r="S453" i="13"/>
  <c r="X453" i="13" s="1"/>
  <c r="AA453" i="13" s="1"/>
  <c r="S206" i="13"/>
  <c r="X206" i="13" s="1"/>
  <c r="AA206" i="13" s="1"/>
  <c r="S365" i="13"/>
  <c r="X365" i="13" s="1"/>
  <c r="AA365" i="13" s="1"/>
  <c r="S50" i="13"/>
  <c r="X50" i="13" s="1"/>
  <c r="AA50" i="13" s="1"/>
  <c r="S447" i="13"/>
  <c r="X447" i="13" s="1"/>
  <c r="AA447" i="13" s="1"/>
  <c r="S61" i="13"/>
  <c r="X61" i="13" s="1"/>
  <c r="AA61" i="13" s="1"/>
  <c r="S211" i="13"/>
  <c r="X211" i="13" s="1"/>
  <c r="AA211" i="13" s="1"/>
  <c r="S127" i="13"/>
  <c r="X127" i="13" s="1"/>
  <c r="AA127" i="13" s="1"/>
  <c r="S248" i="13"/>
  <c r="X248" i="13" s="1"/>
  <c r="AA248" i="13" s="1"/>
  <c r="S198" i="13"/>
  <c r="X198" i="13" s="1"/>
  <c r="AA198" i="13" s="1"/>
  <c r="S192" i="13"/>
  <c r="X192" i="13" s="1"/>
  <c r="AA192" i="13" s="1"/>
  <c r="S161" i="13"/>
  <c r="X161" i="13" s="1"/>
  <c r="AA161" i="13" s="1"/>
  <c r="S433" i="13"/>
  <c r="X433" i="13" s="1"/>
  <c r="AA433" i="13" s="1"/>
  <c r="S188" i="13"/>
  <c r="X188" i="13" s="1"/>
  <c r="AA188" i="13" s="1"/>
  <c r="S334" i="13"/>
  <c r="X334" i="13" s="1"/>
  <c r="AA334" i="13" s="1"/>
  <c r="S42" i="13"/>
  <c r="X42" i="13" s="1"/>
  <c r="AA42" i="13" s="1"/>
  <c r="S461" i="13"/>
  <c r="X461" i="13" s="1"/>
  <c r="AA461" i="13" s="1"/>
  <c r="S134" i="13"/>
  <c r="X134" i="13" s="1"/>
  <c r="AA134" i="13" s="1"/>
  <c r="S319" i="13"/>
  <c r="X319" i="13" s="1"/>
  <c r="AA319" i="13" s="1"/>
  <c r="S139" i="13"/>
  <c r="X139" i="13" s="1"/>
  <c r="AA139" i="13" s="1"/>
  <c r="S343" i="13"/>
  <c r="X343" i="13" s="1"/>
  <c r="AA343" i="13" s="1"/>
  <c r="O12" i="18" l="1"/>
  <c r="S15" i="1"/>
  <c r="X15" i="1" s="1"/>
  <c r="AA15" i="1" s="1"/>
  <c r="S72" i="1"/>
  <c r="X72" i="1" s="1"/>
  <c r="AA72" i="1" s="1"/>
  <c r="S69" i="1"/>
  <c r="X69" i="1" s="1"/>
  <c r="AA69" i="1" s="1"/>
  <c r="S71" i="1"/>
  <c r="X71" i="1" s="1"/>
  <c r="AA71" i="1" s="1"/>
  <c r="S62" i="1"/>
  <c r="X62" i="1" s="1"/>
  <c r="AA62" i="1" s="1"/>
  <c r="S61" i="1"/>
  <c r="X61" i="1" s="1"/>
  <c r="AA61" i="1" s="1"/>
  <c r="S60" i="1"/>
  <c r="X60" i="1" s="1"/>
  <c r="AA60" i="1" s="1"/>
  <c r="S58" i="1"/>
  <c r="X58" i="1" s="1"/>
  <c r="AA58" i="1" s="1"/>
  <c r="S57" i="1"/>
  <c r="X57" i="1" s="1"/>
  <c r="AA57" i="1" s="1"/>
  <c r="S55" i="1"/>
  <c r="X55" i="1" s="1"/>
  <c r="AA55" i="1" s="1"/>
  <c r="S53" i="1"/>
  <c r="X53" i="1" s="1"/>
  <c r="AA53" i="1" s="1"/>
  <c r="S42" i="1"/>
  <c r="X42" i="1" s="1"/>
  <c r="AA42" i="1" s="1"/>
  <c r="S49" i="1"/>
  <c r="X49" i="1" s="1"/>
  <c r="AA49" i="1" s="1"/>
  <c r="S37" i="1"/>
  <c r="X37" i="1" s="1"/>
  <c r="AA37" i="1" s="1"/>
  <c r="S35" i="1"/>
  <c r="X35" i="1" s="1"/>
  <c r="AA35" i="1" s="1"/>
  <c r="S30" i="1"/>
  <c r="X30" i="1" s="1"/>
  <c r="AA30" i="1" s="1"/>
  <c r="S27" i="1"/>
  <c r="X27" i="1" s="1"/>
  <c r="AA27" i="1" s="1"/>
  <c r="S26" i="1"/>
  <c r="X26" i="1" s="1"/>
  <c r="AA26" i="1" s="1"/>
  <c r="S22" i="1"/>
  <c r="X22" i="1" s="1"/>
  <c r="AA22" i="1" s="1"/>
  <c r="M12" i="18"/>
  <c r="S34" i="1"/>
  <c r="X34" i="1" s="1"/>
  <c r="AA34" i="1" s="1"/>
  <c r="S50" i="1"/>
  <c r="X50" i="1" s="1"/>
  <c r="AA50" i="1" s="1"/>
  <c r="S73" i="1"/>
  <c r="X73" i="1" s="1"/>
  <c r="AA73" i="1" s="1"/>
  <c r="S14" i="1"/>
  <c r="X14" i="1" s="1"/>
  <c r="AA14" i="1" s="1"/>
  <c r="S44" i="1"/>
  <c r="X44" i="1" s="1"/>
  <c r="AA44" i="1" s="1"/>
  <c r="S25" i="1"/>
  <c r="X25" i="1" s="1"/>
  <c r="AA25" i="1" s="1"/>
  <c r="S16" i="1"/>
  <c r="X16" i="1" s="1"/>
  <c r="AA16" i="1" s="1"/>
  <c r="S43" i="1"/>
  <c r="X43" i="1" s="1"/>
  <c r="AA43" i="1" s="1"/>
  <c r="S70" i="1"/>
  <c r="X70" i="1" s="1"/>
  <c r="AA70" i="1" s="1"/>
  <c r="S29" i="1"/>
  <c r="X29" i="1" s="1"/>
  <c r="AA29" i="1" s="1"/>
  <c r="S33" i="1"/>
  <c r="X33" i="1" s="1"/>
  <c r="AA33" i="1" s="1"/>
  <c r="S54" i="1"/>
  <c r="X54" i="1" s="1"/>
  <c r="AA54" i="1" s="1"/>
  <c r="S14" i="13"/>
  <c r="M12" i="13"/>
  <c r="O12" i="1"/>
  <c r="M12" i="1"/>
  <c r="S12" i="18" l="1"/>
  <c r="S9" i="18" s="1"/>
  <c r="X14" i="13"/>
  <c r="S12" i="13"/>
  <c r="AA12" i="18" l="1"/>
  <c r="X12" i="18"/>
  <c r="AA14" i="13"/>
  <c r="AA12" i="13" s="1"/>
  <c r="X12" i="13"/>
  <c r="S20" i="1" l="1"/>
  <c r="S12" i="1" s="1"/>
  <c r="S9" i="1" s="1"/>
  <c r="X20" i="1" l="1"/>
  <c r="X12" i="1" s="1"/>
  <c r="AA20" i="1" l="1"/>
  <c r="AA12" i="1" s="1"/>
</calcChain>
</file>

<file path=xl/sharedStrings.xml><?xml version="1.0" encoding="utf-8"?>
<sst xmlns="http://schemas.openxmlformats.org/spreadsheetml/2006/main" count="1888" uniqueCount="233">
  <si>
    <t>SUBRED :</t>
  </si>
  <si>
    <t xml:space="preserve">CONVENIO NUMERO: </t>
  </si>
  <si>
    <t>GLOSA INICIAL:</t>
  </si>
  <si>
    <t xml:space="preserve">FECHA: </t>
  </si>
  <si>
    <t xml:space="preserve"> </t>
  </si>
  <si>
    <t>GLOSA DEFINITIVA:</t>
  </si>
  <si>
    <t>PERIODO DE SEGUIMIENTO:</t>
  </si>
  <si>
    <t>PRODUCTO</t>
  </si>
  <si>
    <t>UNIDAD DE MEDIDA
SEGUIMIENTO FINANCIERO</t>
  </si>
  <si>
    <t>NIVEL DE OPERACIÓN</t>
  </si>
  <si>
    <t>LOCALIDAD</t>
  </si>
  <si>
    <t>MES</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</si>
  <si>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</si>
  <si>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</si>
  <si>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</si>
  <si>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</si>
  <si>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</si>
  <si>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</si>
  <si>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</si>
  <si>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</si>
  <si>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</si>
  <si>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</si>
  <si>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</si>
  <si>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</si>
  <si>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</si>
  <si>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</si>
  <si>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</si>
  <si>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</si>
  <si>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TIPO DE SEGUIMIENTO</t>
  </si>
  <si>
    <t>CRITERIO DE GLOSA</t>
  </si>
  <si>
    <t>CODIGO ACTIVIDAD EN PPP Y LINEAMIENTO</t>
  </si>
  <si>
    <t>COMPONENTE DE SALUD PUBLICA 
(Subcuenta Salud Pública Colectiva)</t>
  </si>
  <si>
    <t xml:space="preserve">UNIDAD DE
MEDIDA </t>
  </si>
  <si>
    <t>NIVEL DE
OPERACIÓN</t>
  </si>
  <si>
    <t>VALOR UNITARIO</t>
  </si>
  <si>
    <t>META PROGRAMADA</t>
  </si>
  <si>
    <t>VALOR PROGRAMADO</t>
  </si>
  <si>
    <t>META EJECUTADA</t>
  </si>
  <si>
    <t>VALOR EJECUTADO</t>
  </si>
  <si>
    <t>FONTIBON</t>
  </si>
  <si>
    <t>KENNEDY</t>
  </si>
  <si>
    <t>BOSA</t>
  </si>
  <si>
    <t>SUBRED</t>
  </si>
  <si>
    <t>DISTRITO</t>
  </si>
  <si>
    <t>G1</t>
  </si>
  <si>
    <t>G2</t>
  </si>
  <si>
    <t>G3</t>
  </si>
  <si>
    <t>G3-1</t>
  </si>
  <si>
    <t>G4</t>
  </si>
  <si>
    <t>G5</t>
  </si>
  <si>
    <t>G6</t>
  </si>
  <si>
    <t>G7</t>
  </si>
  <si>
    <t>G8</t>
  </si>
  <si>
    <t>G9</t>
  </si>
  <si>
    <t>G10</t>
  </si>
  <si>
    <t>G12</t>
  </si>
  <si>
    <t>RETROSPECTIVO</t>
  </si>
  <si>
    <t>CAMPO</t>
  </si>
  <si>
    <t>llave 1</t>
  </si>
  <si>
    <t>llave 2</t>
  </si>
  <si>
    <t>CODIGO ACTIVIDAD</t>
  </si>
  <si>
    <t>G11</t>
  </si>
  <si>
    <t>GLOSA NUEVA GENERADA EN RESOLUCION</t>
  </si>
  <si>
    <t>Local</t>
  </si>
  <si>
    <t>Subred</t>
  </si>
  <si>
    <t>PUENTE
ARANDA</t>
  </si>
  <si>
    <t>Gestión Extramural</t>
  </si>
  <si>
    <t>PROCESO</t>
  </si>
  <si>
    <t xml:space="preserve">Distrito </t>
  </si>
  <si>
    <t>Avanzada para el abordaje territorial</t>
  </si>
  <si>
    <t>Abordaje Territorial</t>
  </si>
  <si>
    <t>Abordaje Territorial en Zonas de Ruralidad Cercana</t>
  </si>
  <si>
    <t>Plan de Cuidado Familiar - Cuidado y Bienestar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</si>
  <si>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</si>
  <si>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</si>
  <si>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</si>
  <si>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</si>
  <si>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</si>
  <si>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</si>
  <si>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</si>
  <si>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</si>
  <si>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</si>
  <si>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</si>
  <si>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</si>
  <si>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</si>
  <si>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</si>
  <si>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</si>
  <si>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</si>
  <si>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</si>
  <si>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</si>
  <si>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</si>
  <si>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</si>
  <si>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</si>
  <si>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</si>
  <si>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</si>
  <si>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</si>
  <si>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</si>
  <si>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</si>
  <si>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</si>
  <si>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</si>
  <si>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Acciones Colectivas Diferenciales con familias étnicas – Afrodescendiente</t>
  </si>
  <si>
    <t>Acciones Propias de medicina ancestral – Afrodescendiente.</t>
  </si>
  <si>
    <t>Plan de Cuidado Familiar con Familias Étnicas - Palenqueros</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</si>
  <si>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</si>
  <si>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</si>
  <si>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</si>
  <si>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</si>
  <si>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</si>
  <si>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</si>
  <si>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</si>
  <si>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Cuidado_Perfiles Técnico 1_Técnicos en salud y ciencias ambientales</t>
  </si>
  <si>
    <t>Comité de Cuidado_Profesionales de medicina</t>
  </si>
  <si>
    <t>Comité de Cuidado_Profesionales de planes de cuidado</t>
  </si>
  <si>
    <t>Comité de Cuidado_Profesionales especializados de planes de cuidado</t>
  </si>
  <si>
    <t>Comité de Cuidado_Técnico 3_Perfiles etnicos</t>
  </si>
  <si>
    <t>Comité de Cuidado_Agentes de cambio y gestores comunitarios</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</si>
  <si>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</si>
  <si>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</si>
  <si>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</si>
  <si>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</si>
  <si>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</si>
  <si>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</si>
  <si>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Abordaje Territorial en Ruralidad Dispersa</t>
  </si>
  <si>
    <t>Plan de Cuidado Familiar - Cuidado y Bienestar en Ruralidad Dispersa</t>
  </si>
  <si>
    <t>Plan de Cuidado Familiar - Bienestar Emocional en Ruralidad Dispersa</t>
  </si>
  <si>
    <t>Plan de Cuidado Familiar - Seguridad Alimentaria y Nutricional en Ruralidad Dispersa</t>
  </si>
  <si>
    <t>Plan de Cuidado Familiar - RBC para el bienestar de población con discapacidad y sus cuidadores en Ruralidad Dispersa</t>
  </si>
  <si>
    <t>Plan de Cuidado Familiar - Salud Bucal en Ruralidad Dispersa</t>
  </si>
  <si>
    <t>Plan de Cuidado Familiar con enfoque en Vivienda Saludable en Ruralidad Dispersa</t>
  </si>
  <si>
    <t>Mas Bienestar para la persona cuidadora en Ruralidad Dispersa</t>
  </si>
  <si>
    <t>Plan de Cuidado Individual - Medicina General en Ruralidad Dispersa</t>
  </si>
  <si>
    <t>Plan de Cuidado Individual - Enfermería en Ruralidad Dispersa</t>
  </si>
  <si>
    <t>Plan de Cuidado Individual - Psicología en Ruralidad Dispersa</t>
  </si>
  <si>
    <t>Plan de Cuidado Individual - Nutrición en Ruralidad Dispersa</t>
  </si>
  <si>
    <t>Comité de Cuidado_Perfiles Técnico 1_Técnicos en salud en Ruralidad Dispersa</t>
  </si>
  <si>
    <t>Comité de Cuidado_Profesionales de medicina en Ruralidad Dispersa</t>
  </si>
  <si>
    <t>Comité de Cuidado_Profesionales de planes de cuidado en Ruralidad Dispersa</t>
  </si>
  <si>
    <t>Microgestión de la salud pública, de los Equipos Básicos Extramurales de Hogar “Bienestar para nuestro hogar"  en Ruralidad Dispersa</t>
  </si>
  <si>
    <t xml:space="preserve">Avance mensual al plan de acción </t>
  </si>
  <si>
    <t>Familia</t>
  </si>
  <si>
    <t>Sesión de abordaje familiar</t>
  </si>
  <si>
    <t>Sesión individual</t>
  </si>
  <si>
    <t>Sesión de abordaje familiar - Familias  Afrodescendientes</t>
  </si>
  <si>
    <t xml:space="preserve">Sesiones de acciones colectivas </t>
  </si>
  <si>
    <t xml:space="preserve">Jornadas de medicina ancestral </t>
  </si>
  <si>
    <t xml:space="preserve">Sesión de abordaje familiar - familias palenqueras </t>
  </si>
  <si>
    <t>A. DICIEMBRE</t>
  </si>
  <si>
    <t>Colectivo</t>
  </si>
  <si>
    <t>Individual</t>
  </si>
  <si>
    <t>Estrategia de abordaje etnico - diferencial</t>
  </si>
  <si>
    <t>Gestión EBEH</t>
  </si>
  <si>
    <t>B. ENERO (1)</t>
  </si>
  <si>
    <t>C. ENERO (2)</t>
  </si>
  <si>
    <t>N°</t>
  </si>
  <si>
    <t>Rosa Helena Gomez Mendez</t>
  </si>
  <si>
    <t>Mayra Alejandra Gordillo Rodriguez</t>
  </si>
  <si>
    <t>Adriana Gissethe Pardo Aguas</t>
  </si>
  <si>
    <t>Myriam Paola Torres Ochoa</t>
  </si>
  <si>
    <t>SUBRED:</t>
  </si>
  <si>
    <t>Paola Andrea de la Rosa Diaz</t>
  </si>
  <si>
    <t>D. FEBRERO</t>
  </si>
  <si>
    <t>E. MARZO</t>
  </si>
  <si>
    <t>F. ABRIL</t>
  </si>
  <si>
    <t>G. ABRIL REDISTRIBUCIÓN 2024</t>
  </si>
  <si>
    <t>H. ABRIL REDISTRIBUCIÓN 2025</t>
  </si>
  <si>
    <t>SUR OCCIDENTE</t>
  </si>
  <si>
    <t>7124556 - 2024</t>
  </si>
  <si>
    <t>I. MAYO REDISTRIBUCIÓN 2025</t>
  </si>
  <si>
    <t>J. MAYO ADICIÓN 2025</t>
  </si>
  <si>
    <t>K. JUNIO ADICIÓN 2025</t>
  </si>
  <si>
    <t>L. JULIO ADICIÓN 2025</t>
  </si>
  <si>
    <t>01 de mayo de 2025 al 30 junio 2025</t>
  </si>
  <si>
    <t>FORMATO DE GLOSAS SEGUIMIENTO RETROSPECTIVO
CONVENIO EBEH VIGENCIA DEL 10 DE DICIEMBRE 2024 AL 30 SEPTIEMBRE 2025
SUBRED SUR OCCIDENTE CONVENIO No. 7124556 DE 2024</t>
  </si>
  <si>
    <t>FORMATO DE GLOSAS SEGUIMIENTO EN CAMPO
CONVENIO EBEH VIGENCIA DEL 10 DE DICIEMBRE 2024 AL 30 SEPTIEMBRE 2025
SUBRED SUR OCCIDENTE CONVENIO No. 7124556 DE 2024</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</si>
  <si>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172 hallazgos relacionados a usuarios con campos de observación en blanco, observaciones duplicadas, alertas en signos vitales sin gestión del riesgo, menores en DNT sin gestión del riesgo, usuario sin firma en formato de planilla, notificación extra temporánea y aplicación de tamizajes a usuarios que no aplican acorde a los anexos técnicos.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</si>
  <si>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186 hallazgos relacionados a usuarios con campos de observación en blanco, observaciones duplicadas, alertas en signos vitales sin gestión del riesgo, menores en DNT sin gestión del riesgo, errores en derivación, usuarios tipo 4 sin gestión del riesgo y aplicación de tamizajes a usuarios que no aplican acorde a los anexos técnicos.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</si>
  <si>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Elga Nanethe Arenales 4 horas.
2. Fabian Hernando Velásquez Camelo 7 horas. 
3. Liliana Andrea Parra Avendaño 10 horas.
4. Yina Alejandra Forero Guayabo 24 horas.
Para un total de horas para técnico de 45 horas.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</si>
  <si>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Laura Catalina Sanchez Noreña
2. Cabeza Godoy Maria Juliana
3. Maria De Los Angeles Mantilla Bermudez
4. Camila Andrea Montilla Tique
5. Lisbeth Carolina Hernandez Salazar
6. Jennifer Camila Quiñones Valentierra
7. Daniela Estefany Hernandez Cacais
8. Rudy Tatiana Bustos Serna
9. Maria Paula Tangarife Florido
10. Clara Elizabeth Garzon Blanco
11. Andrea Milena Casteblanco Muñoz 
Para un total de horas para técnico de 764 horas.
</t>
  </si>
  <si>
    <t xml:space="preserve">Se genera glosa por BASE DE TALENTO HUMANO, del 5% del valor total por el producto Mesogestión de la salud pública, de los Equipos Básicos Extramurales de Hogar “Bienestar para nuestro hogar" debido a que se evidencio los siguientes hallazgos:
1. Sandra Zoraima Forero Vernaza horas reales ejecutadas 184
2. Edna Liliana Álvarez Ramos, Profesional En Psicología Clínica, Ajustar Base Son 160 Horas de Atención Familiar para completar el total de 184 horas.
3. Maria Yarith Ramirez Escalante horas reales ejecutadas 184 horas
4. Xiomara Andrea Ruiz Morales  horas reales ejecutadas 172 horas
5. Orjuela Rodriguez Sugey Andrea  horas reales ejecutadas 119 horas
6. Jose Gabriel Garcia Renteria  horas reales ejecutadas  84  horas
7. Andrea Ximena Acosta Herrera horas reales ejecutadas 0 para el contrato 9732-2024.
8. Naidee Tovar Orjuela horas reales ejecutadas 184 horas.
9. Sandra Milena Mejia Caballero horas reales ejecutadas 0 para el contrato 9983-2024
10. Yuri Andrea Rodriguez Rodriguez horas reales ejecutadas 0 para el contrato 9827-2024
11. Nicolle Vanessa Quiñones Castillo, Gestores Étnico Afro – 13, ajustar base de TH a 184 horas.
12. Martha Elena Rivas Gómez Gestores Étnico Afro – 13, ajustar base de TH a 184 horas.
13. Esperanza Mosquera Astie Gestores Étnico Afro – 13, ajustar base de TH a 184 horas.
14. Flor María Murillo Murillo Gestores Étnico Afro – 13, ajustar base de TH a 184 horas.
15. Kelly Melissa Portocarrero Obregón Profesional Étnico Afro, ajustar base de TH a 184 horas.
16. Indris Yurani Ortega Simarra, Profesional Étnico Palenquero, ajustar base de TH a 184 horas.
17. Sandra Patricia Álvarez Gómez Profesional En Psicología, ajustar base de TH a 184 horas.
18. Sandra Milena Reales Carvajal Profesional En Psicología, ajustar Base El Perfil Profesional En Cohortes Son 0 Horas.
19. Félix Johan Perea Lasso Técnico Étnico Afro, ajustar base de TH a 184 horas.
20. Luis Fernando Cassiani Casseres Técnico Étnico Palenquero, ajustar base de TH a 184 horas.
21. Senen Andrés Salas Cassiani, Gestores Étnico Palenquero – 1, ajustar base de TH a 184 horas.
22. Juan David Perea Flórez Técnico Étnico Afro, ajustar base de TH a 184 horas.
23. Rut Saray Gómez Gómez Gestores Étnico Gitano - 1, ajustar base de TH a 176 horas.
24. Viviana Gómez Gómez Gestores Étnico Gitano – 1, ajustar base de TH a 184 horas. 
25. Diana Rocío Cobos Angulo Profesional Étnico Gitano, ajustar base de TH a 184 horas. 
26. Laura Marcela Martin Martínez Profesional Étnico Gitano, ajustar base de TH a 184 horas. 
27. Yarelis Patricia Valdés Cañate,Profesional Étnico Palenquero, ajustar base de TH a 184 horas.
28. Yolanda Beatriz Quiñones Mora Gestores Étnico Afro – 13, ajustar base de TH a 184 horas.
29. Angelica María Forero Polanco Profesional En Psicología, ajustar base de TH a 0 horas.
30. Senobia Heredia Salas Gestores Étnico Afro – 13, ajustar base de TH a 184 horas.
31. Ana Roda Del Pilar Perea Mena Gestores Étnico Afro – 13, ajustar base de TH a 184 horas.
</t>
  </si>
  <si>
    <t xml:space="preserve">Se genera glosa por BASE DE TALENTO HUMANO, del 5% del valor total por el producto Mesogestión de la salud pública, de los Equipos Básicos Extramurales de Hogar “Bienestar para nuestro hogar" debido a que se evidencio los siguientes hallazgos:
1. Yuri Andrea Rodriguez Rodriguez: No se evidencia adición
2. Kewin Andres Cardozo Osorio: No se evidencia adición
3. Javier Alveiro Torres Niño: No se evidencia adición
4. Erika Paez Pinzon: No se evidencia adición
5. Sonia Milena Ibarra Malaver: No se evidencia adición
6. Paula Daniela Perez Henao: No se evidencia adición
7. Heidy Daniela Ariza Peña: No se evidencia adición
8. Erika Nayith Santamaria Abaunza: No se evidencia adición
9. Daniela Estefany Hernandez Cacais: Numero de contrato no coincide con nombre de contratista
10. John Fredy Rodríguez Manrique, Bachiller de acceso, no se evidencia documentos en SECOP
11. Julieth Rodríguez Rodríguez, Bachiller de acceso, no se evidencia documentos en SECOP
12. Sergio Andrés González Zambrano Técnico ciencias ambientales : No se evidencia adición y prorroga a partir del 1 de junio 2025.
13. Farley Yisseth Moya Salazar Profesional étnico, no se evidencia adición y prorroga a partir del 1 de febrero 2025
14. Carolina Castañeda Valenzuela Psicólogo(a), no se evidenció Resolución de la Secretaría Distrital de Salud.
15. Claudia Janneth Páez Rodríguez Psicólogo(a), no se evidenció Resolución de la Secretaría Distrital de Salud.
16. Jairo Yomar Estupiñán Acosta Psicólogo(a), no se evidenció Resolución de la Secretaría Distrital de Salud.
17. Aida Del Pilar Guevara Moreno Psicólogo(a), no se evidenció Resolución de la Secretaría Distrital de Salud.
18. Fabiola Vanegas Porras: Horas reales ejecutadas 172 
19. Angela Paola Castillo Ramirez: Horas reales ejecutadas 184
20. Angelica Maria Enciso Cardozo: Horas reales ejecutadas 154
21. Aura Alejandra Beltran Castro: Horas reales ejecutadas 164
22. Aura Cristina Mejia Zapata: Horas reales ejecutadas 96
23. Diana Marcela Vargas Forero: Horas reales ejecutadas 184
24. Elga Nanethe Arenales: Horas reales ejecutadas 193
25. Ely Johana Saucedo Salina: Horas reales ejecutadas 172 
26. Fabian Hernando Velasquez Camelo: Horas reales ejecutadas 179
27. Ginna Angelica Molina Bohorquez: Horas reales ejecutadas 184
28. Yury Lizzethe Alvarez Carrillo: Horas reales ejecutadas 184
29. Yheymi Esperanza Ballen Patiño: Horas reales ejecutadas 184
30. Daesy Marley Simanca Morales: Horas reales ejecutadas 184
31. Nelly Esperanza Ciranicicua Rivera:Horas reales ejecutadas 182
32. Jenny Paola Ducuara Bojaca: Horas reales ejecutadas 184
33. Diana Avila Lloreda: Horas reales ejecutadas 205
34. Ingrid Caterine Castiblanco Ortiz:Horas reales ejecutadas 184
35. Luz Adriana Baracaldo Muñoz:Horas reales ejecutadas 171
36. Jesika Fransury Mora Borja: Horas reales ejecutadas 177
37. Mayra Alejandra Gutierrez Otalora: Horas reales ejecutadas 184
38. Angela Lorena Calderon Escandon: Horas reales ejecutada72s 184
39. Esperanza Herrera Contreras: Horas reales ejecutadas 184
40. Gloria Maria Zabala Lizcano: Horas reales ejecutadas 188
41. Rosa Maria Ruiz Morales: Horas reales ejecutadas 184
42. Clara Ines Cadena Chala: Horas reales ejecutadas 182
43. Sandra Zoraima Forero Vernaza: Horas reales ejecutadas 213
44. Yecenia Ermelinda Rojas Perez: Horas reales ejecutadas 182
45. Leidy Carolina Alvarez Jimenez: Horas reales ejecutadas 184
46. Leidy Julieth Florez Duque: Horas reales ejecutadas 182
47. Maira Alejandra Sua Pinzon: Horas reales ejecutadas 184
48. Viky Judit Gonzalez Poveda: Horas reales ejecutadas 172
49. Sandra Liliana Carmona Gomez: Horas reales ejecutadas 182
50. Maria Andrea Triana Saavedra: Horas reales ejecutadas 154
51. Luz Adriana Parrado Castillo: Horas reales ejecutadas 182
52. Lorena Orobio Palacios.Horas reales ejecutadas 87
53. Leidy Carolina Rodriguez Gamez: Horas reales ejecutadas 184
54. Maria Del Pilar Martinez: Horas reales ejecutadas 184
55. Yinneth Alexandra Angel Vargas: Horas reales ejecutadas 175
56. Miller Arley Garcia Romero: Horas reales ejecutadas 172 
57. Maria Ximena Nuñez Castro: Horas reales ejecutadas 182
58. Yenifer Tatiana Martinez Diaz: Horas reales ejecutadas 180
59. Leidy Viviana Delgadillo Varela: Horas reales ejecutadas 175
60. Juan Esteban Joven Isaza: Horas reales ejecutadas 184
61. Martha Alejandra Sarmiento Rico: Horas reales ejecutadas 184
62. Laura Ines Garces Ricardo: Horas reales ejecutadas 181
63. Adriana Blanco Correa: Horas reales ejecutadas 182
64. Aleida Yanira Rozo Carmona: Horas reales ejecutadas 184
65. Maria Nersy Avila Ramirez: Horas reales ejecutadas 194
66. Yenny Carolina Espinosa Pinilla: Horas reales ejecutadas 184
67. Jeisson Currea Jimenez:  Horas reales ejecutadas 184
68. Zoila Mercedes Cupitra Quezada: Horas reales ejecutadas 178
69. Luz Mery Hernandez Corredor: Horas reales ejecutadas 184
70. Veronica Emiliana Rojas Rojas: Horas reales ejecutadas 184
71. Jessica Lorena Espinosa Guevara: Horas reales ejecutadas 186
72. Yuri Mayerly Cuellar Rios: Horas reales ejecutadas 180
73. Leidi Yoana Cortes Montilla: Horas reales ejecutadas 184
74. Eveling Valentina Fonseca Quintero: Horas reales ejecutadas 184
75. Yerly Casas Acevedo: Horas reales ejecutadas 208
76. Katherine Yinneth Naranjo Velasco: Horas reales ejecutadas 185
77. Yazmin Paola Rodriguez Camacho: Horas reales ejecutadas 184
78. Paola Liliana Clavijo Borda: Horas reales ejecutadas 178
79. Liliana Andrea Parra Avendaño: Horas reales ejecutadas 192
80. Mary Luz Hernandez Torres: Horas reales ejecutadas 184
81. Angie Carolina Talero Pinto: Horas reales ejecutadas 115
82. Anayive Jimenez Ardila: Horas reales ejecutadas 77
83. Diknoris Yanid Rivera Moreno: Horas reales ejecutadas 181
84. Yenny Ibeth Gonzalez Duran: Horas reales ejecutadas 148
85. Claudia Marcela Gonzalez Bravo: Horas reales ejecutadas 158
86. Carolina Riaño Martinez: Horas reales ejecutadas 180
87. Sandra Milena Huertas Ballen: Horas reales ejecutadas 179
88. Jeymi Paola Mancilla Ramos: Horas reales ejecutadas 18
89. Johanna Lizeth Quitian Marin: Horas reales ejecutadas 86
90. Daniela Alejandra Bachiller Cardenas: Horas reales ejecutadas 208
91. Maycol Duran Ruiz: Horas reales ejecutadas 172 
92. Laura Catalina Sanchez Noreña: Horas reales ejecutadas 61
93. Luzgarda Vela Cruz: Horas reales ejecutadas 184
94. Katherin Ruiz Montoya: Horas reales ejecutadas 71
95. Erika Nayith Santamaria Abaunza: Horas reales ejecutadas 184
96. Valentina Cruz Parrado: Horas reales ejecutadas 143
97. Olga Lucia Rayo Coronado: Horas reales ejecutadas 150
98. Ana Julia Rodriguez Muñoz: Horas reales ejecutadas 115
99. Jenny Caterine Taborda Alvarado : Horas reales ejecutadas 171
100. Angie Milena Torres Pinzon: Horas reales ejecutadas 184
101. Ruben Antonio Nariño Ruda: Horas reales ejecutadas 186
102. Yenny Caterine Sanchez Delgado: Horas reales ejecutadas 180
103. Edilma Lucia Leiva Gutierrez: Horas reales ejecutadas 191
104. Anlly Paola Nieto Molina: Horas reales ejecutadas 184
105. Dario Herrera Gutierrez: Horas reales ejecutadas 84
106. Diana Carolina Rodriguez Prieto: Horas reales ejecutadas 129
107. Diana Valentina Castañeda Zapata: Horas reales ejecutadas 128
108. Lady Katherine Castillo Lopez: Horas reales ejecutadas 114
109. Leidy Johana Olarte Riaño: Horas reales ejecutadas 58
110. Ximena Carolina Quintero: Horas reales ejecutadas 84
111. Yina Alejandra Forero Guayabo: Horas reales ejecutadas 123
112. Monica Liliana Villamil Benitez: Horas reales ejecutadas 61
113. Nidia Milena Atencio Chavez: Horas reales ejecutadas 104
114. Lina Soranyi Castro Ronderos: Horas reales ejecutadas 110
115. Dilan Santiago Florez Salinas: Horas reales ejecutadas 184
116. Yeraldin Diaz Rios: Horas reales ejecutadas 138
117. Jeimmy Juliana Cespedes Mateus: Horas reales ejecutadas 184
118. Ivan Fernando Bulla Martinez: Horas reales ejecutadas 203
119. Viviana Marcela Corrales Esteban:Horas reales ejecutadas 184
120. Sol Yaneth Penagos Suarez:Horas reales ejecutadas 188
121. Laura Sofia Gutierrez Hernandez. Horas reales ejecutadas 158
122. Diana Yulitza Franco Cuervo: Horas reales ejecutadas 184
123. Suarez Peña Roxana Elizabeth: Horas reales ejecutadas 184
124. Ayala Delgado Maria Angelica: Horas reales ejecutadas 49
125. Rodriguez Acevedo Erika: Horas reales ejecutadas 107
126. Claudia Marina Urrea: Horas reales ejecutadas 184
127. Olga Lucia Poveda Caballero: Horas reales ejecutadas 100
128. Diana Marcela Sanabria Arenas: Horas reales ejecutadas 158
129. Linna Julieth Avila: Horas reales ejecutadas 187
130. Sandra Milena Cuevas Duarte: Horas reales ejecutadas 182
131. Sandra Milena Carrascal Carrascal: Horas reales ejecutadas 184
132. Laura Daniela Bejarano Diaz: Horas reales ejecutadas 49
133. Angela Marcela Amaya Cardona: Horas reales ejecutadas 147
134. Yuranis Mendoza Cabarcas: Horas reales ejecutadas 195
135. Leydi Sanchez Hernandez: Horas reales ejecutadas 190
136. Zulid Alejandra Quicasaque Ardila: Horas reales ejecutadas 199
137. Yohana Esther Bastidas Torres: Horas reales ejecutadas 177
138. David Gomez Muñoz: Horas reales ejecutadas 184
139. Lucia Alejandra Blanco Orti: Horas reales ejecutadas 176
140. Angie Milena Torres Pinzon: Horas reales ejecutadas 184
141. Laura Stella Chaverra Perea: Horas reales ejecutadas 184
142. Blanco Ortiz Lucia Alejandra: Horas reales ejecutadas 176
143. Lady Johana Suarez Ramirez: Horas reales ejecutadas 184
144. Gency Valentina Leal Chiquiza: Horas reales ejecutadas 105
145. Mayra Alejandra De La Rosa Reales: Horas reales ejecutadas 109
146. Estefania Cubillos Prieto: Horas reales ejecutadas 124
147. Eva Astrid Ibañez Jimenez: Horas reales ejecutadas 84
148. Wendy Vanessa Mena Martinez: Horas reales ejecutadas 76
149. Nasly Julieth Camelo Peralta: Horas reales ejecutadas 118
150. Rubis Corrales Villarreal: Horas reales ejecutadas 122
151. Queli Johana Rodriguez Rojas: Horas reales ejecutadas 36
152. Gina Tatiana Ramirez Ramirez: Horas reales ejecutadas 193
153. Bibiana Alexandra Quintero Rincon: Horas reales ejecutadas 112
154. Sandra Milena Mejia Caballero: Horas reales ejecutadas 184
155. Yuri Andrea Rodriguez Rodriguez: Horas reales ejecutadas 180
156. Cabeza Godoy Maria Juliana: Horas reales ejecutadas 104
157. Sanabria Rojas Paula Daniela: Horas reales ejecutadas 111
158. Manjarres Vasquez Yanid Gisella: Horas reales ejecutadas 173
159. Florez Choconta Ximena : Horas reales ejecutadas 172 
160. Quiñones Cabezas Jhon  Jairo: Horas reales ejecutadas 148
161. Chaves Barrera Alejandro : Horas reales ejecutadas 126
162. Beltran Rodriguez Camilo Santiago: Horas reales ejecutadas 186
163. Sanchez Salazar Helen Valentina: Horas reales ejecutadas 161
164. Peña Moreno Julie Yineth: Horas reales ejecutadas 114
165. Pinzon Correa Karen Mariana: Horas reales ejecutadas 90
166. Ayala Lopez Karen Tatiana: Horas reales ejecutadas 166
167. Alarcon  Moreno  Gesly  Dayana: Horas reales ejecutadas 172 
168. Quintero Rincon Bibiana Alexandra: Horas reales ejecutadas 112
169. Acosta Lopez Jeanneth : Horas reales ejecutadas 163
170. Lopez Perez Deisy Milena : Horas reales ejecutadas 52
171. Roa Beltran Maria Alejandra: Horas reales ejecutadas 203
172. Polanco  Diaz Lina  Maria: Horas reales ejecutadas 64
173. Peña Moreno Julie Yineth: Horas reales ejecutadas 114
174. Edna Rocio Molano Vargas: Horas reales ejecutadas 53
175. Miriam Beatriz Fernández Pérez, Profesional En Nutrición, Ajustar Base Son 156 Horas de Atención Familiar para completar el total de 184 horas.
176. Leonel Andrés Arrieta Hoyos, Profesional En Nutrición, Ajustar Base Son 154 Horas de Atención Familiar para completar el total de 184 horas.
177. Juliette Alexandra Orjuela Gutiérrez, Profesional En Odontología, Ajustar Base Son 120 Horas de Atención Familiar para completar el total de 184 horas.
178. Nayibe Quitian Vargas, Profesional En Odontología, Ajustar Base Son 162 Horas de Atención familiar para completar el total de 184 horas.
179. Adriana Del Pilar Briceño Huertas, Profesional En Psicología Clínica, Ajustar Base: Son 147,5 de Atención Familiar para completar el total de 171,5 horas.
180. Edna Liliana Álvarez Ramos, Profesional En Psicología Clínica, Ajustar Base: Son 160 horas de Atención Familiar para completar el total de 184 horas.
181. German Andrés Arévalo Dimate, Profesional En Psicología Clínica, Ajustar Base Son 184 Horas de 160 Atención Familiar para completar el total de 184 horas.
182. Sandra Patricia Castillo Beltrán, Profesional En Odontología, Ajustar Base Son 54 horas de Atención Familiar para completar el total de 78 horas.
183. Walter Lozano Gutiérrez ajustar base a  horas real ejecutadas 184 y columna Horas Atención Individual/Avance Al Plan De Acción
184. Daissy Liliana Bautista Cantor ajustar base a  horas real ejecutadas 184  y Horas Atención Individual/Avance Al Plan De Acción
185. Jhon Gilberto Melo Vera ajustar base a  horas real ejecutadas 184 y Horas Atención Individual/Avance Al Plan De Acción
186. Luiz Fernando Mendoza González ajustar base a  horas real ejecutadas 184 y Horas Atención Individual/Avance Al Plan De Acción
187. Alexander Riveros Guerrero ajustar base a  horas real ejecutadas 55,2 y Horas Atención Individual/Avance Al Plan De Acción
188. Carol Lorena Chacon Nieves  horas reales ejecutadas 184 horas 
189.  Claudia Carolina Agudelo Rodriguez  Horas reales ejecutadas 184 horas
190.  Evelin Julieth Lopez Quiñonez  horas reales ejecutadas 184 horas 
191.  Diana Marcela Lagos Cardozo  horas reales ejecutadas 184 horas 
192.  Paula Andrea Vargas Carrillo  horas reales ejecutadas 176 horas 
193.  Paula Andrea Jaramillo Rojas  horas reales ejecutadas 0 horas 
194.  Maria Yarith Ramirez Escalante  horas reales ejecutadas 184 horas  y eliminar un registro  de base esta dos veces.
195.  Kety Luz Romero Viloria  horas reales ejecutadas 42 horas 
196.  Carolina Daza Giraldo  horas reales ejecutadas 184 horas 
197.  Maria Alejandra Rodriguez Gordillo  horas reales ejecutadas 184 horas 
198.  Ingrid Vanessa Rodriguez Paez  horas reales ejecutadas 184 horas 
199.  Xiomara Andrea Ruiz Morales  horas reales ejecutadas 184 horas 
200.  Jenny Marcela Bermudez Andrade  horas reales ejecutadas 170 horas 
201.  Richard Jhonny Muñoz Orozco  horas reales ejecutadas 161 horas 
202.  Orjuela Rodriguez Sugey Andrea  horas reales ejecutadas 135 horas 
203.  Diana Lizeth Cifuentes Barreto  horas reales ejecutadas 1 horas 
204.  Yeimy Yuliana Perea Hurtado  horas reales ejecutadas 152 horas 
205.  Castillo Sanchez Yuli Paola  horas reales ejecutadas 52 horas 
206.  Yully Marcela Rodriguez Sanchez  horas reales ejecutadas 6 horas 
207.  Maria Yarith Ramirez Escalante  horas reales ejecutadas 0 horas
208. Daniela Molano Moreno  horas reales ejecutadas 161 horas 
209.   Sebastian Tahua Ardila  horas reales ejecutadas 144 horas 
210.   Sulma Lilian Riaño Alarcon  horas reales ejecutadas 60 horas 
211.   Lina Marcela Mopan Hernandez  horas reales ejecutadas 150 horas 
212.   Jhon Alexander Calderon Barrera  horas reales ejecutadas 0 horas 
213.   Jaime Gaviria Lozano  horas reales ejecutadas  237  horas 
214.   Jonathan Steven Aranda Rodriguez  horas reales ejecutadas  216  horas 
215.   Valentina Garzon Pardo  horas reales ejecutadas  219  horas 
216.   Daniela Manrique Rojas  horas reales ejecutadas  179  horas 
217.   Jhonn Erik Castillo Villota  horas reales ejecutadas  98  horas 
218.   Laura Camila Colmenares Gamboa  horas reales ejecutadas  60 horas 
219.   Jose Gabriel Garcia Renteria  horas reales ejecutadas  48  horas 
220.   Gamboa Moreno  Nora Yirly  horas reales ejecutadas  228  horas  y 4 fortalecimiento 
221.   Jhon Alexander Calderon  Barrera  horas reales ejecutadas  102  horas  y 4 fortalecimiento
222. Andrea Ximena Acosta Herrera horas reales ejecutadas 0 para el contrato 9732-2024.
223. Olga Tatiana Hernandez Cuestas horas reales ejecutadas 184 horas.
224. Naidee Tovar Orjuela horas reales ejecutadas 180 horas.
225. Yeny Carolina Ardila Buitrago horas reales ejecutadas 185 horas.
226. Laura Tatiana Grajales Becerra horas reales ejecutadas 184 horas.
227. Yohana Katerin Paez Niño horas reales ejecutadas 184 horas.
228. Erika Viviana Figueroa Diaz horas reales ejecutadas 178 horas.
229. Claudia Marleny Medellin Gutierrez horas reales ejecutadas 70 horas.
230. Sandra Milena Mejia Caballero horas reales ejecutadas 0 para el contrato 9983-2024
231. Yuri Andrea Rodriguez Rodriguez horas reales ejecutadas 0 para el contrato 9827-2024
232. Kelly Melissa Portocarrero Obregón Profesional Étnico Afro ajustar base de TH a 184 horas.
233. Indris Yurani Ortega Simarra, Profesional Étnico Palenquero, ajustar base de TH a 184 horas.
234. Andrea Lorena Ruiz Basto Profesional En Psicología ajustar base de TH a 184 horas.
235. Daniela Andrea Lozano Perea Profesional En Psicología, ajustar base de TH a 184 horas.
236. Dely Tatiana Álzate Gómez Profesional En Psicología, ajustar base de TH a 140 horas.
237. Ingrid Yineth Bautista Cantor, Profesional En Psicología, ajustar base de TH a 184 horas.
238. Héctor Antonio Marentes Acosta Profesional En Psicología , ajustar base de TH a 126 horas.
239. Tania Geraldine Cervantes Tobo Profesional En Psicología, ajustar base de TH a 184 horas.
240. Norma Pilar Romero Pastor Profesional En Psicología, ajustar base de TH a 112 horas.
241. Leslie Yineth Chaves, Profesional En Psicología, ajustar base de TH a 196 horas.
242. María Cristina Ordoñez Medina Profesional En Psicología, ajustar base de TH a 184 horas.
243. Sandra Marcela Cifuentes Maldonado Profesional En Psicología, ajustar base de TH a 184 horas.
244. Jorge Andrés Yopasa Pineda,Profesional En Psicología, ajustar base de TH a 184 horas.
245. Lizeth Marina Figueroa Rodríguez Profesional En Psicología. ajustar base de TH a 186 horas.
246. Miguel Ángel Cuervo Rocha Profesional En Psicología, ajustar base de TH a 180 horas.
247. Olga Lucia Suarez Lara Profesional En Psicología, ajustar base de TH a 185 horas.
248. Sandra Patricia Álvarez Gómez Profesional En Psicología, ajustar base de TH a 184 horas.
249. Sandra Milena Reales Carvajal Profesional En Psicología, Ajustar Base El Perfil Profesional En Cohortes Son 0 Horas.
250. Juan Camilo Cuervo Matamoros Profesional En Psicología, ajustar base de TH a 184 horas.
251. Jennifer Alexandra Ariza Torres Profesional En Psicología, ajustar base de TH a 154 horas.
252. Esmeralda Ávila Sánchez Profesional De Apoyo, ajustar base de TH a 184 horas.
253. Maritza Del Pilar Torres Tolosa Técnico Ciencias Ambientales ajustar base de TH a 110 horas.
254. Kelly Johanna González Zambrano Técnico Ciencias Ambientales, ajustar base de TH a 0 horas.
255. Luz Esperanza Vargas Galindo Técnico Ciencias Ambientales, ajustar base de TH a 0 horas.
256. Sergio Andrés González Zambrano Técnico Ciencias Ambientales, ajustar base de TH a 184 horas.
257. Félix Johan Perea Lasso Técnico Étnico Afro, ajustar base de TH a 240 horas.
258. Luis Fernando Cassiani Casseres Técnico Étnico Palenquero ajustar base de TH a 184 horas.
259. Diana Paola Herrera Baquero Profesional Étnico Afro, ajustar base de TH a 184 horas.
260. Steven Alejandro Castañeda Angulo,Técnico Ciencias Ambientales, ajustar base de TH a 204 horas.
261. Juan David Perea Flórez Técnico Étnico Afro, ajustar base de TH a 184 horas.
262. Diana Rocío Cobos Angulo Profesional Étnico Gitano, ajustar base de TH a 184 horas.
263. Laura Marcela Martin Martínez Profesional Étnico Gitano, ajustar base de TH a 184 horas.
264. Angelica María Forero Polanco Profesional En Psicología, ajustar base de TH a 160 horas.
265. Yarelis Patricia Valdés Cañate,Profesional Étnico Palenquero, ajustar base de TH a 184 horas.
266. Jaramillo Izquierdo Paola Andrea Profesional En Psicología, ajustar base de TH a 18 horas.
267. Laura Marcela Jiménez Sánchez Profesional De Apoyo, ajustar base de TH a 184 horas.
268. Stefania Bravo Muñoz Técnico Ciencias Ambientales, ajustar base de TH a 0 horas.
269. Angela Caterine Mateus Gómez Profesional En Psicología, ajustar base de TH a 142 horas.
270. Laura Camila Madero Hernández Profesional En Psicología, ajustar base de TH a 184 horas.
271. Estefanía Bravo Muñoz Técnico Ciencias Ambientales, ajustar base de TH a 184 horas.
272. Escamilla Marín Lorena Técnico Ciencias Ambientales, ajustar base de TH a 170 horas.
273. Jeniffer Paola Ariza Ardila Profesional En Psicología ajustar base de TH a 16 horas.
274. Carolina Castañeda Valenzuela Profesional En Psicología, ajustar base de TH a 60 horas.
275. Angelica María Forero Polanco Profesional En Psicología, ajustar base de TH a 0 horas.
276. Senobia Heredia Salas Gestores Étnico Afro – 13, ajustar base de TH a 72 horas.
277. Ana Roda Del Pilar Perea Mena Gestores Étnico Afro – 13, ajustar base de TH a 72 horas.
278. Laura Elena Hinestroza Baldrich, no es profesional étnico, ajustar base de TH a 92 horas.
279. Yura Mayerly Cuellar horas reales ejecutadas  174 horas 
</t>
  </si>
  <si>
    <t xml:space="preserve">Se genera glosa POR INCUMPLIMIENTO EN LA UNIDAD BASE DE COSTEO DE LOS PRODUCTOS
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el no pago de honorarios a la siguiente Gestora comunitaria:
1. Sonia Páez Parra un total de 160 horas.
</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</si>
  <si>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APGAR, no se diligencia el módulo de alertas, no se realiza concertación y seguimiento de compromisos con la familia, adicionalmente se presentaron diferencias en fecha entre lo registrado en las planillas de firmas de plan de cuidado familiar y el aplicativo GTAPS. El profesional no firma las planillas de plan de cuidado familiar. Se identificaron hallazgos en 13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</si>
  <si>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APGAR, no se diligencia el módulo de alertas, no se realiza concertación y seguimiento de compromisos con la familia, adicionalmente se presentaron diferencias en fecha entre lo registrado en las planillas de firmas de plan de cuidado familiar y el aplicativo GTAPS. El profesional no firma las planillas de plan de cuidado familiar. Se identificaron hallazgos en 11 sesiones.</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</si>
  <si>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14 soportes faltantes.</t>
  </si>
  <si>
    <t>Se genera GLOSA POR INCUMPLIMIENTO EN LA UNIDAD BASE DE COSTEO DE LOS PRODUCTOS DE EQUIPOS BASICOS EXTRAMURALES DE HOGAR, ya que se evidencia pendiente el pago de honorarios del mes de mayo 2025 de las profesionales de psicología Daniela Andrea Lozano Perea, correspondiente a 55 horas, Norma Pilar Romero Pastor, correspondiente a 8 horas, Angelica María Forero Polanco, correspondiente a 160 horas, Paola Andrea Jaramillo Izquierdo, correspondiente a 18 horas y Jeniffer Paola Ariza Ardila, correspondiente a 16 horas.</t>
  </si>
  <si>
    <t>Se genera GLOSA POR INCUMPLIMIENTO EN LA UNIDAD BASE DE COSTEO DE LOS PRODUCTOS DE EQUIPOS BASICOS EXTRAMURALES DE HOGAR, ya que se evidencia pendiente el pago de honorarios del mes de mayo 2025 de las profesionales de psicología Claudia Janneth Páez Rodríguez, correspondiente a 20 horas y Aida Del Pilar Guevara Moreno, correspondiente a 36 horas.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</si>
  <si>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concertación y seguimiento de compromisos con la familia y no se diligencio la evaluación ambiental al cierre del proceso, adicionalmente se presentaron diferencias en fecha entre lo registrado en las planillas de firmas de plan de cuidado familiar y el aplicativo GTAPS. Se identificaron hallazgos en 6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</si>
  <si>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seguimiento a la totalidad de compromisos concertados con la familia y adicionalmente se presentaron diferencias en fecha entre lo registrado en las planillas de firmas de plan de cuidado familiar y el aplicativo GTAPS.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</si>
  <si>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seguimiento a la totalidad de compromisos concertados con la familia y adicionalmente se presentaron diferencias en fecha entre lo registrado en las planillas de firmas de plan de cuidado familiar y el aplicativo GTAPS. Se identificó hallazgo en 1 sesión.</t>
  </si>
  <si>
    <t>Se genera GLOSA POR INCUMPLIMIENTO EN LA UNIDAD BASE DE COSTEO DE LOS PRODUCTOS DE EQUIPOS BASICOS EXTRAMURALES DE HOGAR, ya que se evidencia pendiente el pago de honorarios del mes de mayo 2025 del técnico étnico Afrodescendiente Félix Johan Perea Lasso, correspondiente a 43 horas, Ana Roda Del Pilar Perea Mena gestora étnico Afrodescendiente, correspondiente a 72 horas y horas y Laura Elena Hinestroza Baldrich Profesional étnico, correspondiente a 92 horas.</t>
  </si>
  <si>
    <t>Se genera GLOSA POR INCUMPLIMIENTO EN LA UNIDAD BASE DE COSTEO DE LOS PRODUCTOS DE EQUIPOS BASICOS EXTRAMURALES DE HOGAR, ya que se evidencia pendiente el pago de honorarios del mes de junio 2025 de Farley Yisseth Moya Salazar enfermera étnico Afrodescendiente, correspondiente a 144 horas y Lilia Piedad Estupiñán Romero técnico étnico Afrodescendiente, correspondiente a 107 horas.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</si>
  <si>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la aplicación del tamizaje APGAR, no se realiza seguimiento a compromisos en la sesión de cierre, adicionalmente se presentaron diferencias en fecha entre lo registrado en las planillas de firmas de plan de cuidado familiar y el aplicativo GTAPS. Se identificaron hallazgos en 4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</si>
  <si>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la aplicación del tamizaje APGAR, no se realiza seguimiento a compromisos en la sesión de cierre, adicionalmente se presentaron diferencias en fecha entre lo registrado en las planillas de firmas de plan de cuidado familiar y el aplicativo GTAPS.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</si>
  <si>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 pieza infográfica bimensual, que debía ser cargada en el drive distrital el último día hábil del mes de elaboración o sea el mes de mayo, fue cargada el 7 de junio de 2025, realizándose de manera extemporánea.</t>
  </si>
  <si>
    <t xml:space="preserve">Se genera GLOSA POR INCUMPLIMIENTO EN LA UNIDAD BASE DE COSTEO DE LOS PRODUCTOS DE EQUIPOS BASICOS EXTRAMURALES DE HOGAR, ya que se evidencia pendiente el pago de honorarios del mes de junio 2025 de Rut Saray Gómez Gómez, correspondiente a 176 horas. </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</si>
  <si>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soportes faltantes por 0,497196 correspondiente a $497.196.</t>
  </si>
  <si>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usuarios con cierre de plan de cuidado familiar sin contar con las sesiones de psicología acorde a la ficha técnica, no se realizo activación de ruta ni gestión de riesgos identificados, no se realizo evaluación de compromisos en el cierre, se crearon compromisos una sesión antes del cierre, no se evidencia cargue de la intervencion en el plano de RBC, no se realizo caracterización y familia con plan de cuidado familiar por 7 meses incumpliendo la ficha técnica. Se identificaron hallazgos en 21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</si>
  <si>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usuarios con cierre de plan de cuidado familiar sin contar con las sesiones de psicología acorde a la ficha técnica, no se realizo activación de ruta ni gestión de riesgos identificados, no se realizo evaluación de compromisos en el cierre, se crearon compromisos una sesión antes del cierre, no se evidencia cargue de la intervencion en el plano de RBC, no se realizo caracterización y familia con plan de cuidado familiar por 7 meses incumpliendo la ficha técnica. Se identificaron hallazgos en 7 sesiones.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</si>
  <si>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xml:space="preserve">, porque los productos reportados como desarrollados en el informe de gestión, no fueron soportados en el seguimiento retrospectivo </t>
    </r>
    <r>
      <rPr>
        <sz val="10"/>
        <color theme="1"/>
        <rFont val="Arial"/>
        <family val="2"/>
      </rPr>
      <t>frente a el correo de conteo del aplicativo</t>
    </r>
    <r>
      <rPr>
        <sz val="10"/>
        <color rgb="FF000000"/>
        <rFont val="Arial"/>
        <family val="2"/>
      </rPr>
      <t>, ya que se evidenció 9 de soportes faltantes.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</si>
  <si>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xml:space="preserve">, porque los productos reportados como desarrollados en el informe de gestión, no fueron soportados en el seguimiento retrospectivo </t>
    </r>
    <r>
      <rPr>
        <sz val="10"/>
        <color theme="1"/>
        <rFont val="Arial"/>
        <family val="2"/>
      </rPr>
      <t>frente a el correo de conteo del aplicativo</t>
    </r>
    <r>
      <rPr>
        <sz val="10"/>
        <color rgb="FF000000"/>
        <rFont val="Arial"/>
        <family val="2"/>
      </rPr>
      <t>, ya que se evidenció 12 de soportes faltantes.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</si>
  <si>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y error en aplicativo vs formato físico. Se identificaron hallazgos en 3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</si>
  <si>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y error en aplicativo vs formato físico. Se identificaron hallazgos en 7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</si>
  <si>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error en aplicativo vs formato físico, intervención con 3 días de diferencia sin justificación y no se realizo activación de ruta ni gestión del riesgo. Se identificaron hallazgos en 1 sesión.</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</si>
  <si>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error en aplicativo vs formato físico, intervención con 3 días de diferencia sin justificación y no se realizo activación de ruta ni gestión del riesgo. Se identificaron hallazgos en 2 sesiones.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</si>
  <si>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xml:space="preserve">, porque los productos reportados como desarrollados en el informe de gestión, no fueron soportados en el seguimiento retrospectivo </t>
    </r>
    <r>
      <rPr>
        <sz val="10"/>
        <color theme="1"/>
        <rFont val="Arial"/>
        <family val="2"/>
      </rPr>
      <t>frente a el correo de conteo del aplicativo</t>
    </r>
    <r>
      <rPr>
        <sz val="10"/>
        <color rgb="FF000000"/>
        <rFont val="Arial"/>
        <family val="2"/>
      </rPr>
      <t>, ya que se evidenció 1 de soporte faltante.</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</si>
  <si>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xml:space="preserve">, porque los productos reportados como desarrollados en el informe de gestión, no fueron soportados en el seguimiento retrospectivo </t>
    </r>
    <r>
      <rPr>
        <sz val="10"/>
        <color theme="1"/>
        <rFont val="Arial"/>
        <family val="2"/>
      </rPr>
      <t>frente a el correo de conteo del aplicativo</t>
    </r>
    <r>
      <rPr>
        <sz val="10"/>
        <color rgb="FF000000"/>
        <rFont val="Arial"/>
        <family val="2"/>
      </rPr>
      <t>, ya que se evidenció 2 de soportes faltantes.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</si>
  <si>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porque los productos reportados como desarrollados en el informe de gestión, no fueron soportados en el seguimiento retrospectivo, ya que se evidenció 0,00432003989317886 de soportes faltantes.</t>
    </r>
  </si>
  <si>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gestor comunitario:
Sandra Milena Jimenez Trujillo CC: 52766625; 72 horas.                                                                       </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</si>
  <si>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ni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
Se identificaron hallazgos en 6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</si>
  <si>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ni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
Se identificaron hallazgos en 7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</si>
  <si>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actualización, ni plan de cuidado familiar en el aplicativo; se evidenció inconsistencia con respecto a los datos registrados en planilla vs aplicativo; no se evidenció firma de profesional en planilla; no se evidenció registro de signos a cierre del Plan de Cuidado Familiar; no se realizó seguimiento completo a compromisos en el cierre de plan de cuidado familiar; no se evidenció concertación de compromisos.
Se identificaron hallazgos en 31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</si>
  <si>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actualización, ni plan de cuidado familiar en el aplicativo; se evidenció inconsistencia con respecto a los datos registrados en planilla vs aplicativo; no se evidenció firma de profesional en planilla; no se evidenció registro de signos a cierre del Plan de Cuidado Familiar; no se realizó seguimiento completo a compromisos en el cierre de plan de cuidado familiar; no se evidenció concertación de compromisos.
Se identificaron hallazgos en 20 sesiones.</t>
  </si>
  <si>
    <t>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profesional universitario 2:  Sandra Patricia Castillo Beltrán/Profesional En Odontología/ No Se Evidencia Pago de Honorarios correspondientes a un total de 78 horas.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</si>
  <si>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realizó seguimiento completo a compromisos en el cierre de plan de cuidado familiar; no se evidenció aplicación del tamizaje Apgar, se evidenció incoherencia en el dato planilla vs aplicativo, se evidenció ausencia de plan de cuidado familiar en aplicativo, no se evidenció diligenciamiento de alertas en aplicativo, no se evidenció caracterización en aplicativo.
Se identificaron hallazgos en 6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</si>
  <si>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realizó seguimiento completo a compromisos en el cierre de plan de cuidado familiar; no se evidenció aplicación del tamizaje Apgar, se evidenció incoherencia en el dato planilla vs aplicativo, se evidenció ausencia de plan de cuidado familiar en aplicativo, no se evidenció diligenciamiento de alertas en aplicativo, no se evidenció caracterización en aplicativo.
Se identificaron hallazgos en 3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</si>
  <si>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acta donde profesional realizó registro de asistencia con lápiz.
Se identificaron hallazgos en 2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</si>
  <si>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t>
  </si>
  <si>
    <t>Se genera GLOSA POR INCUMPLIMIENTO DE ANEXO 5 LINEAMIENTOS TÉCNICOS DE LA GESTIÓN DE EQUIPOS BASICOS EXTRAMURALES DE HOGAR del 100% del valor ejecutado en los productos en donde se evidenciaron los siguientes  hallazgos:  usuarios sin tamizajes de APGAR, sin compromisos en el proceso de caracterización, inconsistencias en fechas entre caracterización y tamizajes, con glucometría elevada y con signos de alarma  sin canalización y o activación de ruta, sin evaluación de compromisos en el cierre y sin creación de compromisos, sin plan de cuidado un total de 103 sesiones de planes de cuidado.</t>
  </si>
  <si>
    <t>Se genera GLOSA POR INCUMPLIMIENTO DE ANEXO 5 LINEAMIENTOS TÉCNICOS DE LA GESTIÓN DE EQUIPOS BASICOS EXTRAMURALES DE HOGAR del 100% del valor ejecutado en los productos en donde se evidenciaron los siguientes  hallazgos: usuarios sin tamizajes de APGAR, sin compromisos en el proceso de caracterización, inconsistencias en fechas entre caracterización y tamizajes, con glucometría elevada y con signos de alarma  sin canalización y o activación de ruta, sin evaluación de compromisos en el cierre y sin creación de compromisos, sin plan de cuidado un total de 51 sesiones de planes de cuidado.</t>
  </si>
  <si>
    <t>Se genera GLOSA POR INCUMPLIMIENTO DE ANEXO 5 LINEAMIENTOS TÉCNICOS DE LA GESTIÓN DE EQUIPOS BASICOS EXTRAMURALES DE HOGAR del 100% del valor ejecutado en los productos en donde se evidenciaron los siguientes  hallazgos: sin firma del usuario, inconsistencias físico vs aplicativo gttaps, visitas sin cargue al aplicativo, inconsistencias en nombres y numero de documento, cargue al aplicativo sin registro de datos en el soporte en físico solo con firma en 15 sesiones en el plan de cuidado individual medicina general</t>
  </si>
  <si>
    <t>Se genera GLOSA POR INCUMPLIMIENTO DE ANEXO 5 LINEAMIENTOS TÉCNICOS DE LA GESTIÓN DE EQUIPOS BASICOS EXTRAMURALES DE HOGAR del 100% del valor ejecutado en los productos en donde se evidenciaron los siguientes  hallazgos: sin firma del usuario, inconsistencias físico vs aplicativo gttaps, visitas sin cargue al aplicativo, inconsistencias en nombres y numero de documento, cargue al aplicativo sin registro de datos en el soporte en físico solo con firma en 15 sesiones en el plan de cuidado individual medicina general.
Se genera GLOSA POR INCUMPLIMIENTO DE ANEXO 5 LINEAMIENTOS TÉCNICOS DE LA GESTIÓN DE EQUIPOS BASICOS EXTRAMURALES DE HOGAR del 100% del valor ejecutado en los productos en donde se evidenciaron los siguientes  hallazgos: ID familiar no corresponde al cargue, sin firma del profesional, sin cargue al aplicativo, inconsistencia en físico vs aplicativo, inconsistencia en número de documento y nombre de los usuarios, sin registro de número de documento en el soporte en físico, en un total de  30 sesiones en el plan de cuidado individual medicina general.</t>
  </si>
  <si>
    <t>Se genera GLOSA POR INCUMPLIMIENTO DE ANEXO 5 LINEAMIENTOS TÉCNICOS DE LA GESTIÓN DE EQUIPOS BASICOS EXTRAMURALES DE HOGAR del 100% del valor ejecutado en los productos en donde se evidenciaron los siguientes  hallazgos: inconsistencias en  número de documento  y no cargue al aplicativo de 3 sesiones de  plan de cuidado individual enfermería</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</si>
  <si>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agente de cambio; Sandra Milena Jiménez Trujillo un total de 24 horas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</si>
  <si>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agente de cambio; Sonia Paez Parra un total de 24 horas</t>
  </si>
  <si>
    <t>Se genera GLOSA del 100% sobre el valor unitario que aparece en la PPP  POR BASES DE DATOS O APLICATIVOS acorde el concepto técnico de calidad emitido por secretaria Distrital de Salud; donde se evidencio que la salida de información de  atención individual de enfermería no alcanzo el mínimo de satisfacción establecido del 95%; su porcentaje de satisfacción es de 90,79%, por lo tanto, se genera el hallazgo corresponde a  4.21% que equivale a  9,59934853420195  sesiones del Plan de Cuidado Individual – Enfermería.</t>
  </si>
  <si>
    <t>Se genera GLOSA del 100% sobre el valor unitario que aparece en la PPP POR BASES DE DATOS O APLICATIVOS acorde el concepto técnico de calidad emitido por secretaria Distrital de Salud; donde se evidencio que la salida de información de caracterización no alcanzo el mínimo de satisfacción establecido del 95%; su porcentaje de satisfacción es de 93,87%, por lo anterior, el hallazgo corresponde a 1,13% que equivale a 11 sesiones.</t>
  </si>
  <si>
    <t>Se genera GLOSA del 100% sobre el valor unitario que aparece en la PPP POR BASES DE DATOS O APLICATIVOS acorde el concepto técnico de calidad emitido por secretaria Distrital de Salud; donde se evidenció que la salida de información caracterización no alcanzó el mínimo de satisfacción establecido del 95%; su porcentaje de satisfacción es de 74,36%, por lo anterior, el hallazgo corresponde a 20,64% que equivale a 10,5 sesiones.</t>
  </si>
  <si>
    <t>Se genera GLOSA del 100% sobre el valor unitario que aparece en la PPP POR BASES DE DATOS O APLICATIVOS acorde el concepto técnico de calidad emitido por secretaria Distrital de Salud; donde se evidencio que la salida de información  caracterización no alcanzó el mínimo de satisfacción establecido del 95%; su porcentaje de satisfacción es de 57,14%, por lo anterior, el hallazgo corresponde a 37,86% que equivale a 3 sesiones y la salida de información  DNT no alcanzó el mínimo de satisfacción establecido del 95%; su porcentaje de satisfacción es de 91,30%, por lo anterior, el hallazgo corresponde a 3,7% que equivale a 3,5 sesiones.
Para un total de 6,5 sesiones con hallazgos, correspondientes a las dos salidas de información.</t>
  </si>
  <si>
    <t>Se genera GLOSA POR INCUMPLIMIENTO DE ANEXO 5 LINEAMIENTOS TÉCNICOS DE LA GESTIÓN DE EQUIPOS BASICOS EXTRAMURALES DE HOGAR del 100% del valor ejecutado en los productos en donde se evidenciaron los siguientes  hallazgos: inconsistencias en  número de documento  y no cargue al aplicativo fuera de los tiempos establecidos en los lineamientos operativos un total  de 14 sesiones de  plan de cuidado individual enfermería</t>
  </si>
  <si>
    <t xml:space="preserve">Se genera GLOSA del 100% del valor del producto faltante POR AUSENCIA DE SOPORTES, porque los productos reportados como desarrollados en el informe de gestión, la subred durante el seguimiento soporto  61 generando una ausencia de 2 soportes por conteo emitido desde nivel central SDS. </t>
  </si>
  <si>
    <t>Se genera GLOSA POR AUSENCIA DE SOPORTES del 100% del valor del producto faltante, en la Actividad abordaje territorial debido a que la subred soporto durante el seguimiento 8.444 generando una ausencia 1.441 familias.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</si>
  <si>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14 grupos faltantes.</t>
  </si>
  <si>
    <t>Se genera GLOSA POR Se genera GLOSA POR INCUMPLIMIENTO DE ANEXO 5 LINEAMIENTOS TÉCNICOS DE LA GESTIÓN DE EQUIPOS BASICOS EXTRAMURALES DE HOGAR del 100% del valor ejecutado en los productos en donde se evidenció incoherencia entre listado de asistencia de profesionales médicos vs los profesionales médicos registrados en el desarrollo de la actividad.
Se identificaron hallazgos en 08 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</si>
</sst>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00_);_(&quot;$&quot;\ * \(#,##0.00\);_(&quot;$&quot;\ * &quot;-&quot;??_);_(@_)"/>
    <numFmt numFmtId="168" formatCode="_-&quot;$&quot;\ * #,##0_-;\-&quot;$&quot;\ * #,##0_-;_-&quot;$&quot;\ * &quot;-&quot;??_-;_-@_-"/>
    <numFmt numFmtId="169" formatCode="_-* #,##0_-;\-* #,##0_-;_-* \-??_-;_-@_-"/>
    <numFmt numFmtId="170" formatCode="&quot;$&quot;\ #,##0"/>
    <numFmt numFmtId="171" formatCode="#,##0.000_ ;\-#,##0.000\ "/>
    <numFmt numFmtId="172" formatCode="0.0000"/>
    <numFmt numFmtId="173" formatCode="&quot;$&quot;\ #,##0.00"/>
  </numFmts>
  <fonts count="47">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0"/>
      <name val="Arial Narrow"/>
      <family val="2"/>
    </font>
    <font>
      <b/>
      <sz val="18"/>
      <color theme="1"/>
      <name val="Arial Narrow"/>
      <family val="2"/>
    </font>
    <font>
      <sz val="11"/>
      <color indexed="8"/>
      <name val="Calibri"/>
      <family val="2"/>
    </font>
    <font>
      <sz val="18"/>
      <color theme="3"/>
      <name val="Arial Narrow"/>
      <family val="2"/>
    </font>
    <font>
      <b/>
      <sz val="18"/>
      <name val="Arial Narrow"/>
      <family val="2"/>
    </font>
    <font>
      <sz val="18"/>
      <color theme="0"/>
      <name val="Arial Narrow"/>
      <family val="2"/>
    </font>
    <font>
      <b/>
      <sz val="36"/>
      <color theme="3"/>
      <name val="Arial Narrow"/>
      <family val="2"/>
    </font>
    <font>
      <b/>
      <sz val="20"/>
      <color theme="3"/>
      <name val="Calibri"/>
      <family val="2"/>
      <scheme val="minor"/>
    </font>
    <font>
      <b/>
      <sz val="10"/>
      <color theme="8" tint="-0.499984740745262"/>
      <name val="Arial Narrow"/>
      <family val="2"/>
    </font>
    <font>
      <b/>
      <sz val="9"/>
      <color theme="8" tint="-0.499984740745262"/>
      <name val="Arial Narrow"/>
      <family val="2"/>
    </font>
    <font>
      <sz val="9"/>
      <color theme="1"/>
      <name val="Calibri"/>
      <family val="2"/>
      <scheme val="minor"/>
    </font>
    <font>
      <sz val="8"/>
      <color theme="1"/>
      <name val="Calibri"/>
      <family val="2"/>
      <scheme val="minor"/>
    </font>
    <font>
      <sz val="12"/>
      <color theme="1"/>
      <name val="Arial Narrow"/>
      <family val="2"/>
    </font>
    <font>
      <sz val="12"/>
      <color theme="1"/>
      <name val="Calibri"/>
      <family val="2"/>
      <scheme val="minor"/>
    </font>
    <font>
      <sz val="11"/>
      <color rgb="FF000000"/>
      <name val="Calibri"/>
      <family val="2"/>
      <charset val="1"/>
    </font>
    <font>
      <sz val="11"/>
      <name val="Calibri"/>
      <family val="2"/>
      <scheme val="minor"/>
    </font>
    <font>
      <sz val="10"/>
      <color theme="1"/>
      <name val="Arial Narrow"/>
      <family val="2"/>
    </font>
    <font>
      <sz val="18"/>
      <color indexed="8"/>
      <name val="Arial"/>
      <family val="2"/>
    </font>
    <font>
      <b/>
      <sz val="36"/>
      <color theme="3"/>
      <name val="Arial"/>
      <family val="2"/>
    </font>
    <font>
      <sz val="18"/>
      <color theme="1"/>
      <name val="Arial"/>
      <family val="2"/>
    </font>
    <font>
      <b/>
      <sz val="18"/>
      <color theme="1"/>
      <name val="Arial"/>
      <family val="2"/>
    </font>
    <font>
      <b/>
      <sz val="18"/>
      <color theme="0"/>
      <name val="Arial"/>
      <family val="2"/>
    </font>
    <font>
      <b/>
      <sz val="20"/>
      <color theme="3"/>
      <name val="Arial"/>
      <family val="2"/>
    </font>
    <font>
      <b/>
      <sz val="13"/>
      <color theme="3"/>
      <name val="Arial"/>
      <family val="2"/>
    </font>
    <font>
      <sz val="18"/>
      <color theme="3"/>
      <name val="Arial"/>
      <family val="2"/>
    </font>
    <font>
      <b/>
      <sz val="18"/>
      <name val="Arial"/>
      <family val="2"/>
    </font>
    <font>
      <b/>
      <sz val="12"/>
      <color theme="1"/>
      <name val="Arial"/>
      <family val="2"/>
    </font>
    <font>
      <sz val="12"/>
      <color theme="1"/>
      <name val="Arial"/>
      <family val="2"/>
    </font>
    <font>
      <sz val="11"/>
      <color theme="1"/>
      <name val="Arial"/>
      <family val="2"/>
    </font>
    <font>
      <sz val="12"/>
      <name val="Arial"/>
      <family val="2"/>
    </font>
    <font>
      <b/>
      <sz val="16"/>
      <color theme="0"/>
      <name val="Arial"/>
      <family val="2"/>
    </font>
    <font>
      <sz val="16"/>
      <color theme="0"/>
      <name val="Arial"/>
      <family val="2"/>
    </font>
    <font>
      <b/>
      <sz val="16"/>
      <color theme="1"/>
      <name val="Arial"/>
      <family val="2"/>
    </font>
    <font>
      <b/>
      <sz val="10"/>
      <color theme="8" tint="-0.499984740745262"/>
      <name val="Arial"/>
      <family val="2"/>
    </font>
    <font>
      <b/>
      <sz val="9"/>
      <color theme="8" tint="-0.499984740745262"/>
      <name val="Arial"/>
      <family val="2"/>
    </font>
    <font>
      <sz val="9"/>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s>
  <fills count="10">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theme="7" tint="-0.249977111117893"/>
        <bgColor indexed="64"/>
      </patternFill>
    </fill>
    <fill>
      <patternFill patternType="solid">
        <fgColor theme="0"/>
        <bgColor theme="4" tint="0.79998168889431442"/>
      </patternFill>
    </fill>
    <fill>
      <patternFill patternType="solid">
        <fgColor theme="0"/>
        <bgColor indexed="64"/>
      </patternFill>
    </fill>
  </fills>
  <borders count="5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top style="thick">
        <color theme="4" tint="0.499984740745262"/>
      </top>
      <bottom/>
      <diagonal/>
    </border>
    <border>
      <left/>
      <right/>
      <top style="thick">
        <color theme="4" tint="0.499984740745262"/>
      </top>
      <bottom/>
      <diagonal/>
    </border>
    <border>
      <left/>
      <right style="thin">
        <color theme="0"/>
      </right>
      <top style="thick">
        <color theme="4" tint="0.499984740745262"/>
      </top>
      <bottom/>
      <diagonal/>
    </border>
    <border>
      <left style="double">
        <color rgb="FF3F3F3F"/>
      </left>
      <right style="thin">
        <color theme="0"/>
      </right>
      <top/>
      <bottom/>
      <diagonal/>
    </border>
    <border>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style="double">
        <color rgb="FF3F3F3F"/>
      </left>
      <right/>
      <top/>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theme="0"/>
      </left>
      <right/>
      <top/>
      <bottom style="thin">
        <color theme="0"/>
      </bottom>
      <diagonal/>
    </border>
    <border>
      <left style="thin">
        <color theme="0"/>
      </left>
      <right style="thin">
        <color theme="0"/>
      </right>
      <top style="double">
        <color theme="8"/>
      </top>
      <bottom style="thin">
        <color theme="0"/>
      </bottom>
      <diagonal/>
    </border>
    <border>
      <left/>
      <right/>
      <top style="double">
        <color theme="8"/>
      </top>
      <bottom/>
      <diagonal/>
    </border>
    <border>
      <left/>
      <right style="thin">
        <color theme="0"/>
      </right>
      <top style="double">
        <color theme="8"/>
      </top>
      <bottom/>
      <diagonal/>
    </border>
    <border>
      <left style="double">
        <color theme="8"/>
      </left>
      <right style="double">
        <color theme="8"/>
      </right>
      <top style="double">
        <color theme="8"/>
      </top>
      <bottom style="double">
        <color theme="8"/>
      </bottom>
      <diagonal/>
    </border>
    <border>
      <left style="double">
        <color theme="8"/>
      </left>
      <right/>
      <top style="double">
        <color theme="8"/>
      </top>
      <bottom style="thick">
        <color theme="4" tint="0.499984740745262"/>
      </bottom>
      <diagonal/>
    </border>
    <border>
      <left/>
      <right/>
      <top style="double">
        <color theme="8"/>
      </top>
      <bottom style="thick">
        <color theme="4" tint="0.499984740745262"/>
      </bottom>
      <diagonal/>
    </border>
    <border>
      <left/>
      <right style="double">
        <color theme="8"/>
      </right>
      <top style="double">
        <color theme="8"/>
      </top>
      <bottom style="thick">
        <color theme="4" tint="0.499984740745262"/>
      </bottom>
      <diagonal/>
    </border>
    <border>
      <left style="double">
        <color theme="8"/>
      </left>
      <right/>
      <top/>
      <bottom style="thick">
        <color theme="4" tint="0.499984740745262"/>
      </bottom>
      <diagonal/>
    </border>
    <border>
      <left/>
      <right style="double">
        <color theme="8"/>
      </right>
      <top/>
      <bottom style="thick">
        <color theme="4" tint="0.499984740745262"/>
      </bottom>
      <diagonal/>
    </border>
    <border>
      <left style="double">
        <color theme="8"/>
      </left>
      <right/>
      <top/>
      <bottom style="double">
        <color theme="8"/>
      </bottom>
      <diagonal/>
    </border>
    <border>
      <left/>
      <right style="double">
        <color theme="8"/>
      </right>
      <top/>
      <bottom style="double">
        <color theme="8"/>
      </bottom>
      <diagonal/>
    </border>
    <border>
      <left/>
      <right style="double">
        <color theme="8"/>
      </right>
      <top/>
      <bottom/>
      <diagonal/>
    </border>
    <border>
      <left style="double">
        <color rgb="FF3F3F3F"/>
      </left>
      <right/>
      <top style="thick">
        <color theme="4" tint="0.499984740745262"/>
      </top>
      <bottom style="double">
        <color theme="8"/>
      </bottom>
      <diagonal/>
    </border>
    <border>
      <left/>
      <right/>
      <top style="thick">
        <color theme="4" tint="0.499984740745262"/>
      </top>
      <bottom style="double">
        <color theme="8"/>
      </bottom>
      <diagonal/>
    </border>
    <border>
      <left style="double">
        <color rgb="FF3F3F3F"/>
      </left>
      <right style="thin">
        <color theme="0"/>
      </right>
      <top/>
      <bottom style="double">
        <color theme="8"/>
      </bottom>
      <diagonal/>
    </border>
    <border>
      <left style="thin">
        <color theme="0"/>
      </left>
      <right style="thin">
        <color theme="0"/>
      </right>
      <top style="thin">
        <color theme="0"/>
      </top>
      <bottom style="double">
        <color theme="8"/>
      </bottom>
      <diagonal/>
    </border>
    <border>
      <left/>
      <right style="thin">
        <color theme="0"/>
      </right>
      <top/>
      <bottom style="double">
        <color theme="8"/>
      </bottom>
      <diagonal/>
    </border>
    <border>
      <left style="thin">
        <color theme="0"/>
      </left>
      <right/>
      <top style="double">
        <color theme="8"/>
      </top>
      <bottom style="thin">
        <color theme="0"/>
      </bottom>
      <diagonal/>
    </border>
    <border>
      <left style="thin">
        <color theme="0"/>
      </left>
      <right/>
      <top style="thin">
        <color theme="0"/>
      </top>
      <bottom style="double">
        <color theme="8"/>
      </bottom>
      <diagonal/>
    </border>
    <border>
      <left style="double">
        <color theme="8"/>
      </left>
      <right/>
      <top style="double">
        <color theme="8"/>
      </top>
      <bottom style="double">
        <color theme="8"/>
      </bottom>
      <diagonal/>
    </border>
    <border>
      <left/>
      <right style="double">
        <color theme="8"/>
      </right>
      <top style="double">
        <color theme="8"/>
      </top>
      <bottom style="double">
        <color theme="8"/>
      </bottom>
      <diagonal/>
    </border>
    <border>
      <left/>
      <right style="double">
        <color rgb="FF3F3F3F"/>
      </right>
      <top/>
      <bottom style="double">
        <color theme="8"/>
      </bottom>
      <diagonal/>
    </border>
    <border>
      <left/>
      <right/>
      <top style="double">
        <color theme="8"/>
      </top>
      <bottom style="double">
        <color theme="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0">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cellStyleXfs>
  <cellXfs count="207">
    <xf numFmtId="0" fontId="0" fillId="0" borderId="0" xfId="0"/>
    <xf numFmtId="0" fontId="5" fillId="0" borderId="0" xfId="0" applyFont="1"/>
    <xf numFmtId="0" fontId="6" fillId="0" borderId="0" xfId="0" applyFont="1"/>
    <xf numFmtId="0" fontId="8" fillId="0" borderId="6" xfId="3" applyFont="1" applyBorder="1" applyAlignment="1" applyProtection="1">
      <alignment vertical="center"/>
      <protection hidden="1"/>
    </xf>
    <xf numFmtId="0" fontId="8" fillId="0" borderId="0" xfId="0" applyFont="1" applyAlignment="1">
      <alignment vertical="center"/>
    </xf>
    <xf numFmtId="0" fontId="8" fillId="0" borderId="6" xfId="3" applyFont="1" applyFill="1" applyBorder="1" applyAlignment="1" applyProtection="1">
      <alignment horizontal="center" vertical="center"/>
      <protection hidden="1"/>
    </xf>
    <xf numFmtId="0" fontId="8" fillId="0" borderId="6" xfId="3" applyFont="1" applyFill="1" applyBorder="1" applyAlignment="1" applyProtection="1">
      <alignment horizontal="center" vertical="center"/>
    </xf>
    <xf numFmtId="0" fontId="5" fillId="0" borderId="7" xfId="0" applyFont="1" applyBorder="1" applyAlignment="1">
      <alignment horizontal="center" vertical="center"/>
    </xf>
    <xf numFmtId="0" fontId="11" fillId="0" borderId="8"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0" fontId="12" fillId="2" borderId="2" xfId="5"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Protection="1">
      <protection hidden="1"/>
    </xf>
    <xf numFmtId="0" fontId="6" fillId="0" borderId="0" xfId="0" applyFont="1" applyAlignment="1" applyProtection="1">
      <alignment wrapText="1"/>
      <protection hidden="1"/>
    </xf>
    <xf numFmtId="0" fontId="6" fillId="0" borderId="0" xfId="0" applyFont="1" applyAlignment="1" applyProtection="1">
      <alignment horizontal="center" vertical="center"/>
      <protection hidden="1"/>
    </xf>
    <xf numFmtId="169" fontId="6" fillId="0" borderId="0" xfId="0" applyNumberFormat="1" applyFont="1" applyAlignment="1">
      <alignment horizontal="center" vertical="center"/>
    </xf>
    <xf numFmtId="165" fontId="6" fillId="0" borderId="0" xfId="1" applyFont="1"/>
    <xf numFmtId="0" fontId="6" fillId="0" borderId="0" xfId="0" applyFont="1" applyAlignment="1">
      <alignment vertical="center" wrapText="1"/>
    </xf>
    <xf numFmtId="0" fontId="6" fillId="0" borderId="0" xfId="0" applyFont="1" applyProtection="1">
      <protection locked="0"/>
    </xf>
    <xf numFmtId="0" fontId="7" fillId="2" borderId="3" xfId="5" applyFont="1" applyBorder="1" applyAlignment="1">
      <alignment horizontal="center" vertical="center" wrapText="1"/>
    </xf>
    <xf numFmtId="0" fontId="8" fillId="0" borderId="0" xfId="3" applyFont="1" applyFill="1" applyBorder="1" applyAlignment="1" applyProtection="1">
      <alignment vertical="center"/>
    </xf>
    <xf numFmtId="164" fontId="3" fillId="0" borderId="1" xfId="2" applyFont="1" applyBorder="1" applyAlignment="1">
      <alignment horizontal="center"/>
    </xf>
    <xf numFmtId="0" fontId="8" fillId="0" borderId="17" xfId="0" applyFont="1" applyBorder="1" applyAlignment="1">
      <alignment vertical="center"/>
    </xf>
    <xf numFmtId="164" fontId="3" fillId="0" borderId="0" xfId="2" applyFont="1" applyBorder="1" applyAlignment="1">
      <alignment horizontal="center"/>
    </xf>
    <xf numFmtId="166" fontId="8" fillId="0" borderId="18" xfId="3" applyNumberFormat="1" applyFont="1" applyFill="1" applyBorder="1" applyAlignment="1" applyProtection="1">
      <alignment horizontal="center" vertical="center"/>
    </xf>
    <xf numFmtId="0" fontId="8" fillId="0" borderId="19" xfId="0" applyFont="1" applyBorder="1" applyAlignment="1">
      <alignment vertical="center"/>
    </xf>
    <xf numFmtId="0" fontId="7" fillId="2" borderId="20" xfId="5" applyFont="1" applyBorder="1" applyAlignment="1">
      <alignment vertical="center" wrapText="1"/>
    </xf>
    <xf numFmtId="0" fontId="7" fillId="2" borderId="21" xfId="5" applyFont="1" applyBorder="1" applyAlignment="1">
      <alignment vertical="center" wrapText="1"/>
    </xf>
    <xf numFmtId="0" fontId="15" fillId="4" borderId="9" xfId="0" applyFont="1" applyFill="1" applyBorder="1" applyAlignment="1">
      <alignment horizontal="center" vertical="center" wrapText="1"/>
    </xf>
    <xf numFmtId="0" fontId="17" fillId="0" borderId="28" xfId="0" applyFont="1" applyBorder="1" applyAlignment="1" applyProtection="1">
      <alignment horizontal="center" vertical="center" wrapText="1"/>
      <protection hidden="1"/>
    </xf>
    <xf numFmtId="0" fontId="0" fillId="0" borderId="0" xfId="0" applyAlignment="1">
      <alignment vertical="center"/>
    </xf>
    <xf numFmtId="168" fontId="0" fillId="0" borderId="0" xfId="1" applyNumberFormat="1" applyFont="1" applyAlignment="1">
      <alignment vertical="center"/>
    </xf>
    <xf numFmtId="0" fontId="18" fillId="0" borderId="0" xfId="0" applyFont="1"/>
    <xf numFmtId="0" fontId="19" fillId="0" borderId="9" xfId="6" applyFont="1" applyFill="1" applyBorder="1" applyAlignment="1" applyProtection="1">
      <alignment horizontal="center" vertical="center" wrapText="1"/>
      <protection locked="0"/>
    </xf>
    <xf numFmtId="0" fontId="19" fillId="0" borderId="9" xfId="6" applyFont="1" applyFill="1" applyBorder="1" applyAlignment="1" applyProtection="1">
      <alignment horizontal="justify" vertical="center" wrapText="1"/>
      <protection locked="0"/>
    </xf>
    <xf numFmtId="0" fontId="19" fillId="0" borderId="9" xfId="6" applyFont="1" applyFill="1" applyBorder="1" applyAlignment="1" applyProtection="1">
      <alignment horizontal="justify" vertical="center" wrapText="1"/>
      <protection hidden="1"/>
    </xf>
    <xf numFmtId="168" fontId="19" fillId="0" borderId="9" xfId="1" applyNumberFormat="1" applyFont="1" applyFill="1" applyBorder="1" applyAlignment="1" applyProtection="1">
      <alignment horizontal="justify" vertical="center" wrapText="1"/>
      <protection hidden="1"/>
    </xf>
    <xf numFmtId="168" fontId="7" fillId="2" borderId="3" xfId="1" applyNumberFormat="1" applyFont="1" applyFill="1" applyBorder="1" applyAlignment="1">
      <alignment horizontal="center" vertical="center" wrapText="1"/>
    </xf>
    <xf numFmtId="9" fontId="19" fillId="0" borderId="9" xfId="9" applyFont="1" applyFill="1" applyBorder="1" applyAlignment="1" applyProtection="1">
      <alignment horizontal="justify" vertical="center" wrapText="1"/>
      <protection locked="0"/>
    </xf>
    <xf numFmtId="172" fontId="19" fillId="0" borderId="9" xfId="6" applyNumberFormat="1" applyFont="1" applyFill="1" applyBorder="1" applyAlignment="1" applyProtection="1">
      <alignment horizontal="justify" vertical="center" wrapText="1"/>
      <protection locked="0"/>
    </xf>
    <xf numFmtId="0" fontId="12" fillId="2" borderId="5" xfId="5"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vertical="center"/>
    </xf>
    <xf numFmtId="0" fontId="10" fillId="0" borderId="29" xfId="3" applyFont="1" applyFill="1" applyBorder="1" applyAlignment="1" applyProtection="1">
      <alignment horizontal="center" vertical="center"/>
      <protection hidden="1"/>
    </xf>
    <xf numFmtId="0" fontId="10" fillId="0" borderId="30" xfId="3" applyFont="1" applyFill="1" applyBorder="1" applyAlignment="1" applyProtection="1">
      <alignment horizontal="center" vertical="center"/>
    </xf>
    <xf numFmtId="168" fontId="7" fillId="2" borderId="20" xfId="1" applyNumberFormat="1" applyFont="1" applyFill="1" applyBorder="1" applyAlignment="1">
      <alignment horizontal="center" vertical="center" wrapText="1"/>
    </xf>
    <xf numFmtId="0" fontId="10" fillId="0" borderId="0" xfId="3" applyFont="1" applyFill="1" applyBorder="1" applyAlignment="1" applyProtection="1">
      <alignment horizontal="center" vertical="center"/>
    </xf>
    <xf numFmtId="0" fontId="12" fillId="2" borderId="9" xfId="5" applyFont="1" applyBorder="1" applyAlignment="1">
      <alignment horizontal="center" vertical="center" wrapText="1"/>
    </xf>
    <xf numFmtId="0" fontId="12" fillId="2" borderId="9" xfId="5" applyFont="1" applyBorder="1" applyAlignment="1" applyProtection="1">
      <alignment horizontal="center" vertical="center" wrapText="1"/>
    </xf>
    <xf numFmtId="0" fontId="12" fillId="2" borderId="9" xfId="5"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hidden="1"/>
    </xf>
    <xf numFmtId="0" fontId="8" fillId="0" borderId="0" xfId="3" applyFont="1" applyFill="1" applyBorder="1" applyAlignment="1" applyProtection="1">
      <alignment vertical="center"/>
      <protection hidden="1"/>
    </xf>
    <xf numFmtId="17" fontId="14" fillId="0" borderId="11" xfId="4" quotePrefix="1" applyNumberFormat="1" applyFont="1" applyFill="1" applyBorder="1" applyAlignment="1" applyProtection="1">
      <alignment vertical="center"/>
      <protection locked="0" hidden="1"/>
    </xf>
    <xf numFmtId="17" fontId="14" fillId="0" borderId="12" xfId="4" quotePrefix="1" applyNumberFormat="1" applyFont="1" applyFill="1" applyBorder="1" applyAlignment="1" applyProtection="1">
      <alignment vertical="center"/>
      <protection locked="0" hidden="1"/>
    </xf>
    <xf numFmtId="0" fontId="15" fillId="4" borderId="9" xfId="0" applyFont="1" applyFill="1" applyBorder="1" applyAlignment="1" applyProtection="1">
      <alignment horizontal="center" vertical="center" wrapText="1"/>
      <protection hidden="1"/>
    </xf>
    <xf numFmtId="0" fontId="16" fillId="4" borderId="31" xfId="0" applyFont="1" applyFill="1" applyBorder="1" applyAlignment="1" applyProtection="1">
      <alignment horizontal="center" vertical="center" wrapText="1"/>
      <protection hidden="1"/>
    </xf>
    <xf numFmtId="0" fontId="17" fillId="0" borderId="31" xfId="0" applyFont="1" applyBorder="1" applyAlignment="1" applyProtection="1">
      <alignment horizontal="center" vertical="center" wrapText="1"/>
      <protection hidden="1"/>
    </xf>
    <xf numFmtId="170" fontId="23" fillId="0" borderId="32" xfId="0" applyNumberFormat="1" applyFont="1" applyBorder="1" applyAlignment="1" applyProtection="1">
      <alignment vertical="center" wrapText="1"/>
      <protection hidden="1"/>
    </xf>
    <xf numFmtId="0" fontId="0" fillId="5" borderId="0" xfId="0" applyFill="1"/>
    <xf numFmtId="0" fontId="0" fillId="0" borderId="9" xfId="0" applyBorder="1" applyAlignment="1">
      <alignment vertical="center" wrapText="1"/>
    </xf>
    <xf numFmtId="0" fontId="24" fillId="0" borderId="0" xfId="0" applyFont="1"/>
    <xf numFmtId="0" fontId="26" fillId="0" borderId="0" xfId="0" applyFont="1"/>
    <xf numFmtId="0" fontId="27" fillId="0" borderId="0" xfId="0" applyFont="1" applyAlignment="1">
      <alignment vertical="center"/>
    </xf>
    <xf numFmtId="0" fontId="27" fillId="0" borderId="17" xfId="3" applyFont="1" applyBorder="1" applyAlignment="1" applyProtection="1">
      <alignment vertical="center"/>
      <protection hidden="1"/>
    </xf>
    <xf numFmtId="0" fontId="27" fillId="0" borderId="0" xfId="3" applyFont="1" applyFill="1" applyBorder="1" applyAlignment="1" applyProtection="1">
      <alignment vertical="center"/>
      <protection hidden="1"/>
    </xf>
    <xf numFmtId="0" fontId="27" fillId="0" borderId="0" xfId="3" applyFont="1" applyFill="1" applyBorder="1" applyAlignment="1" applyProtection="1">
      <alignment vertical="center"/>
    </xf>
    <xf numFmtId="0" fontId="27" fillId="0" borderId="19" xfId="0" applyFont="1" applyBorder="1" applyAlignment="1">
      <alignment vertical="center"/>
    </xf>
    <xf numFmtId="0" fontId="27" fillId="0" borderId="17" xfId="0" applyFont="1" applyBorder="1" applyAlignment="1">
      <alignment vertical="center"/>
    </xf>
    <xf numFmtId="0" fontId="24" fillId="0" borderId="0" xfId="0" applyFont="1" applyAlignment="1">
      <alignment vertical="center"/>
    </xf>
    <xf numFmtId="0" fontId="24" fillId="0" borderId="29" xfId="0" applyFont="1" applyBorder="1" applyAlignment="1">
      <alignment horizontal="center" vertical="center"/>
    </xf>
    <xf numFmtId="0" fontId="24" fillId="0" borderId="29" xfId="0" applyFont="1" applyBorder="1" applyAlignment="1">
      <alignment vertical="center"/>
    </xf>
    <xf numFmtId="0" fontId="24" fillId="0" borderId="7" xfId="0" applyFont="1" applyBorder="1" applyAlignment="1">
      <alignment horizontal="center" vertical="center"/>
    </xf>
    <xf numFmtId="0" fontId="31" fillId="0" borderId="29" xfId="3" applyFont="1" applyFill="1" applyBorder="1" applyAlignment="1" applyProtection="1">
      <alignment horizontal="center" vertical="center"/>
      <protection hidden="1"/>
    </xf>
    <xf numFmtId="168" fontId="28" fillId="2" borderId="20" xfId="1" applyNumberFormat="1" applyFont="1" applyFill="1" applyBorder="1" applyAlignment="1">
      <alignment horizontal="center" vertical="center" wrapText="1"/>
    </xf>
    <xf numFmtId="0" fontId="31" fillId="0" borderId="0" xfId="3" applyFont="1" applyFill="1" applyBorder="1" applyAlignment="1" applyProtection="1">
      <alignment horizontal="center" vertical="center"/>
    </xf>
    <xf numFmtId="0" fontId="32" fillId="0" borderId="8" xfId="0" applyFont="1" applyBorder="1" applyAlignment="1">
      <alignment horizontal="center" vertical="center" wrapText="1"/>
    </xf>
    <xf numFmtId="168" fontId="28" fillId="2" borderId="3" xfId="1" applyNumberFormat="1" applyFont="1" applyFill="1" applyBorder="1" applyAlignment="1">
      <alignment horizontal="center" vertical="center" wrapText="1"/>
    </xf>
    <xf numFmtId="0" fontId="24" fillId="0" borderId="8" xfId="0" applyFont="1" applyBorder="1" applyAlignment="1">
      <alignment vertical="center"/>
    </xf>
    <xf numFmtId="0" fontId="28" fillId="2" borderId="3" xfId="5" applyFont="1" applyBorder="1" applyAlignment="1">
      <alignment horizontal="center" vertical="center" wrapText="1"/>
    </xf>
    <xf numFmtId="0" fontId="34" fillId="0" borderId="9" xfId="6" applyFont="1" applyFill="1" applyBorder="1" applyAlignment="1" applyProtection="1">
      <alignment horizontal="center" vertical="center" wrapText="1"/>
      <protection locked="0"/>
    </xf>
    <xf numFmtId="0" fontId="34" fillId="0" borderId="9" xfId="6" applyFont="1" applyFill="1" applyBorder="1" applyAlignment="1" applyProtection="1">
      <alignment horizontal="justify" vertical="center" wrapText="1"/>
      <protection locked="0"/>
    </xf>
    <xf numFmtId="0" fontId="34" fillId="0" borderId="9" xfId="6" applyFont="1" applyFill="1" applyBorder="1" applyAlignment="1" applyProtection="1">
      <alignment horizontal="justify" vertical="center" wrapText="1"/>
      <protection hidden="1"/>
    </xf>
    <xf numFmtId="49" fontId="34" fillId="0" borderId="9" xfId="6" applyNumberFormat="1" applyFont="1" applyFill="1" applyBorder="1" applyAlignment="1" applyProtection="1">
      <alignment horizontal="justify" vertical="center" wrapText="1"/>
      <protection locked="0"/>
    </xf>
    <xf numFmtId="0" fontId="34" fillId="0" borderId="9" xfId="6" applyFont="1" applyFill="1" applyBorder="1" applyAlignment="1" applyProtection="1">
      <alignment horizontal="center" vertical="center" wrapText="1"/>
      <protection hidden="1"/>
    </xf>
    <xf numFmtId="173" fontId="36" fillId="0" borderId="9" xfId="6" applyNumberFormat="1" applyFont="1" applyFill="1" applyBorder="1" applyAlignment="1" applyProtection="1">
      <alignment horizontal="right" vertical="center" wrapText="1"/>
      <protection hidden="1"/>
    </xf>
    <xf numFmtId="172" fontId="36" fillId="0" borderId="9" xfId="6" applyNumberFormat="1" applyFont="1" applyFill="1" applyBorder="1" applyAlignment="1" applyProtection="1">
      <alignment horizontal="justify" vertical="center" wrapText="1"/>
      <protection hidden="1"/>
    </xf>
    <xf numFmtId="168" fontId="36" fillId="0" borderId="9" xfId="1" applyNumberFormat="1" applyFont="1" applyFill="1" applyBorder="1" applyAlignment="1" applyProtection="1">
      <alignment horizontal="justify" vertical="center" wrapText="1"/>
      <protection hidden="1"/>
    </xf>
    <xf numFmtId="9" fontId="34" fillId="0" borderId="9" xfId="9" applyFont="1" applyFill="1" applyBorder="1" applyAlignment="1" applyProtection="1">
      <alignment horizontal="right" vertical="center" wrapText="1"/>
      <protection locked="0"/>
    </xf>
    <xf numFmtId="172" fontId="34" fillId="0" borderId="9" xfId="6" applyNumberFormat="1" applyFont="1" applyFill="1" applyBorder="1" applyAlignment="1" applyProtection="1">
      <alignment horizontal="right" vertical="center" wrapText="1"/>
      <protection locked="0"/>
    </xf>
    <xf numFmtId="168" fontId="34" fillId="0" borderId="9" xfId="1" applyNumberFormat="1" applyFont="1" applyFill="1" applyBorder="1" applyAlignment="1" applyProtection="1">
      <alignment horizontal="justify" vertical="center" wrapText="1"/>
      <protection hidden="1"/>
    </xf>
    <xf numFmtId="0" fontId="26" fillId="0" borderId="0" xfId="0" applyFont="1" applyAlignment="1">
      <alignment horizontal="justify" vertical="center" wrapText="1"/>
    </xf>
    <xf numFmtId="0" fontId="26" fillId="0" borderId="0" xfId="0" applyFont="1" applyAlignment="1">
      <alignment horizontal="center"/>
    </xf>
    <xf numFmtId="0" fontId="26" fillId="0" borderId="0" xfId="0" applyFont="1" applyAlignment="1" applyProtection="1">
      <alignment wrapText="1"/>
      <protection hidden="1"/>
    </xf>
    <xf numFmtId="0" fontId="26" fillId="0" borderId="0" xfId="0" applyFont="1" applyProtection="1">
      <protection hidden="1"/>
    </xf>
    <xf numFmtId="0" fontId="26" fillId="0" borderId="0" xfId="0" applyFont="1" applyAlignment="1" applyProtection="1">
      <alignment horizontal="center" vertical="center"/>
      <protection hidden="1"/>
    </xf>
    <xf numFmtId="0" fontId="26" fillId="0" borderId="0" xfId="0" applyFont="1" applyAlignment="1">
      <alignment horizontal="center" wrapText="1"/>
    </xf>
    <xf numFmtId="169" fontId="26" fillId="0" borderId="0" xfId="0" applyNumberFormat="1" applyFont="1" applyAlignment="1">
      <alignment horizontal="center" vertical="center"/>
    </xf>
    <xf numFmtId="165" fontId="26" fillId="0" borderId="0" xfId="1" applyFont="1"/>
    <xf numFmtId="0" fontId="26" fillId="0" borderId="0" xfId="0" applyFont="1" applyAlignment="1">
      <alignment vertical="center" wrapText="1"/>
    </xf>
    <xf numFmtId="0" fontId="26" fillId="0" borderId="0" xfId="0" applyFont="1" applyProtection="1">
      <protection locked="0"/>
    </xf>
    <xf numFmtId="0" fontId="39" fillId="0" borderId="0" xfId="0" applyFont="1" applyAlignment="1">
      <alignment horizontal="center" vertical="center" wrapText="1"/>
    </xf>
    <xf numFmtId="0" fontId="38" fillId="6" borderId="9" xfId="5" applyFont="1" applyFill="1" applyBorder="1" applyAlignment="1">
      <alignment horizontal="center" vertical="center" wrapText="1"/>
    </xf>
    <xf numFmtId="0" fontId="38" fillId="6" borderId="9" xfId="5" applyFont="1" applyFill="1" applyBorder="1" applyAlignment="1" applyProtection="1">
      <alignment horizontal="center" vertical="center" wrapText="1"/>
      <protection locked="0"/>
    </xf>
    <xf numFmtId="0" fontId="37" fillId="6" borderId="9" xfId="5" applyFont="1" applyFill="1" applyBorder="1" applyAlignment="1" applyProtection="1">
      <alignment horizontal="center" vertical="center" wrapText="1"/>
      <protection locked="0"/>
    </xf>
    <xf numFmtId="0" fontId="27" fillId="0" borderId="17" xfId="3" applyFont="1" applyFill="1" applyBorder="1" applyAlignment="1" applyProtection="1">
      <alignment horizontal="center" vertical="center"/>
      <protection hidden="1"/>
    </xf>
    <xf numFmtId="0" fontId="27" fillId="0" borderId="17" xfId="3" applyFont="1" applyFill="1" applyBorder="1" applyAlignment="1" applyProtection="1">
      <alignment horizontal="center" vertical="center"/>
    </xf>
    <xf numFmtId="166" fontId="27" fillId="0" borderId="33" xfId="3" applyNumberFormat="1" applyFont="1" applyFill="1" applyBorder="1" applyAlignment="1" applyProtection="1">
      <alignment horizontal="center" vertical="center"/>
    </xf>
    <xf numFmtId="0" fontId="27" fillId="0" borderId="34" xfId="3" applyFont="1" applyBorder="1" applyAlignment="1" applyProtection="1">
      <alignment vertical="center" wrapText="1"/>
      <protection locked="0" hidden="1"/>
    </xf>
    <xf numFmtId="0" fontId="27" fillId="0" borderId="34" xfId="3" applyFont="1" applyBorder="1" applyAlignment="1" applyProtection="1">
      <alignment vertical="center"/>
      <protection hidden="1"/>
    </xf>
    <xf numFmtId="0" fontId="27" fillId="0" borderId="34" xfId="3" applyFont="1" applyBorder="1" applyAlignment="1" applyProtection="1">
      <alignment horizontal="center" vertical="center"/>
    </xf>
    <xf numFmtId="0" fontId="27" fillId="0" borderId="49" xfId="3" applyFont="1" applyFill="1" applyBorder="1" applyAlignment="1" applyProtection="1">
      <alignment vertical="center"/>
      <protection hidden="1"/>
    </xf>
    <xf numFmtId="0" fontId="27" fillId="0" borderId="49" xfId="3" applyFont="1" applyBorder="1" applyAlignment="1" applyProtection="1">
      <alignment vertical="center"/>
      <protection hidden="1"/>
    </xf>
    <xf numFmtId="0" fontId="27" fillId="0" borderId="49" xfId="3" applyFont="1" applyBorder="1" applyAlignment="1" applyProtection="1">
      <alignment horizontal="center" vertical="center"/>
    </xf>
    <xf numFmtId="166" fontId="27" fillId="0" borderId="51" xfId="3" applyNumberFormat="1" applyFont="1" applyFill="1" applyBorder="1" applyAlignment="1" applyProtection="1">
      <alignment horizontal="center" vertical="center"/>
    </xf>
    <xf numFmtId="166" fontId="27" fillId="0" borderId="52" xfId="3" applyNumberFormat="1" applyFont="1" applyFill="1" applyBorder="1" applyAlignment="1" applyProtection="1">
      <alignment horizontal="center" vertical="center"/>
    </xf>
    <xf numFmtId="164" fontId="30" fillId="0" borderId="40" xfId="2" applyFont="1" applyBorder="1" applyAlignment="1">
      <alignment horizontal="center"/>
    </xf>
    <xf numFmtId="164" fontId="30" fillId="0" borderId="44" xfId="2" applyFont="1" applyBorder="1" applyAlignment="1">
      <alignment horizontal="center"/>
    </xf>
    <xf numFmtId="0" fontId="28" fillId="2" borderId="43" xfId="5" applyFont="1" applyBorder="1" applyAlignment="1">
      <alignment vertical="center" wrapText="1"/>
    </xf>
    <xf numFmtId="0" fontId="28" fillId="2" borderId="37" xfId="5" applyFont="1" applyBorder="1" applyAlignment="1">
      <alignment vertical="center" wrapText="1"/>
    </xf>
    <xf numFmtId="17" fontId="29" fillId="0" borderId="53" xfId="4" quotePrefix="1" applyNumberFormat="1" applyFont="1" applyFill="1" applyBorder="1" applyAlignment="1" applyProtection="1">
      <alignment vertical="center"/>
      <protection locked="0" hidden="1"/>
    </xf>
    <xf numFmtId="17" fontId="29" fillId="0" borderId="54" xfId="4" quotePrefix="1" applyNumberFormat="1" applyFont="1" applyFill="1" applyBorder="1" applyAlignment="1" applyProtection="1">
      <alignment vertical="center"/>
      <protection locked="0" hidden="1"/>
    </xf>
    <xf numFmtId="0" fontId="38" fillId="7" borderId="5" xfId="5" applyFont="1" applyFill="1" applyBorder="1" applyAlignment="1" applyProtection="1">
      <alignment horizontal="center" vertical="center" wrapText="1"/>
      <protection hidden="1"/>
    </xf>
    <xf numFmtId="0" fontId="38" fillId="6" borderId="9" xfId="5" applyFont="1" applyFill="1" applyBorder="1" applyAlignment="1" applyProtection="1">
      <alignment horizontal="center" vertical="center" wrapText="1"/>
      <protection hidden="1"/>
    </xf>
    <xf numFmtId="0" fontId="38" fillId="7" borderId="9" xfId="5" applyFont="1" applyFill="1" applyBorder="1" applyAlignment="1" applyProtection="1">
      <alignment horizontal="center" vertical="center" wrapText="1"/>
      <protection hidden="1"/>
    </xf>
    <xf numFmtId="173" fontId="34" fillId="0" borderId="9" xfId="1" applyNumberFormat="1" applyFont="1" applyFill="1" applyBorder="1" applyAlignment="1" applyProtection="1">
      <alignment horizontal="right" vertical="center" wrapText="1"/>
      <protection hidden="1"/>
    </xf>
    <xf numFmtId="0" fontId="38" fillId="6" borderId="2" xfId="5" applyFont="1" applyFill="1" applyBorder="1" applyAlignment="1" applyProtection="1">
      <alignment horizontal="center" vertical="center" wrapText="1"/>
      <protection hidden="1"/>
    </xf>
    <xf numFmtId="0" fontId="33" fillId="8" borderId="9" xfId="6" applyFont="1" applyFill="1" applyBorder="1" applyAlignment="1" applyProtection="1">
      <alignment horizontal="center" vertical="center" wrapText="1"/>
      <protection locked="0"/>
    </xf>
    <xf numFmtId="0" fontId="35" fillId="0" borderId="9" xfId="0" applyFont="1" applyBorder="1" applyAlignment="1" applyProtection="1">
      <alignment horizontal="center" vertical="center"/>
      <protection locked="0"/>
    </xf>
    <xf numFmtId="0" fontId="33" fillId="9" borderId="9" xfId="6" applyFont="1" applyFill="1" applyBorder="1" applyAlignment="1" applyProtection="1">
      <alignment horizontal="center" vertical="center" wrapText="1"/>
      <protection locked="0"/>
    </xf>
    <xf numFmtId="0" fontId="38" fillId="6" borderId="5" xfId="5" applyFont="1" applyFill="1" applyBorder="1" applyAlignment="1" applyProtection="1">
      <alignment horizontal="center" vertical="center" wrapText="1"/>
      <protection locked="0"/>
    </xf>
    <xf numFmtId="0" fontId="38" fillId="6" borderId="2" xfId="5" applyFont="1" applyFill="1" applyBorder="1" applyAlignment="1" applyProtection="1">
      <alignment horizontal="center" vertical="center" wrapText="1"/>
      <protection locked="0"/>
    </xf>
    <xf numFmtId="165" fontId="34" fillId="0" borderId="9" xfId="1" applyFont="1" applyFill="1" applyBorder="1" applyAlignment="1" applyProtection="1">
      <alignment horizontal="justify" vertical="center" wrapText="1"/>
      <protection locked="0"/>
    </xf>
    <xf numFmtId="0" fontId="40" fillId="4" borderId="9" xfId="0" applyFont="1" applyFill="1" applyBorder="1" applyAlignment="1" applyProtection="1">
      <alignment horizontal="center" vertical="center" wrapText="1"/>
      <protection hidden="1"/>
    </xf>
    <xf numFmtId="0" fontId="41" fillId="5" borderId="9" xfId="0" applyFont="1" applyFill="1" applyBorder="1" applyAlignment="1" applyProtection="1">
      <alignment horizontal="center" vertical="center" wrapText="1"/>
      <protection hidden="1"/>
    </xf>
    <xf numFmtId="0" fontId="41" fillId="4" borderId="9" xfId="0" applyFont="1" applyFill="1" applyBorder="1" applyAlignment="1" applyProtection="1">
      <alignment horizontal="center" vertical="center" wrapText="1"/>
      <protection hidden="1"/>
    </xf>
    <xf numFmtId="0" fontId="34" fillId="0" borderId="9" xfId="0" applyFont="1" applyBorder="1" applyAlignment="1" applyProtection="1">
      <alignment horizontal="center" vertical="center" wrapText="1"/>
      <protection hidden="1"/>
    </xf>
    <xf numFmtId="0" fontId="42" fillId="5" borderId="9" xfId="0" applyFont="1" applyFill="1" applyBorder="1" applyAlignment="1" applyProtection="1">
      <alignment horizontal="center" vertical="center" wrapText="1"/>
      <protection hidden="1"/>
    </xf>
    <xf numFmtId="0" fontId="43" fillId="0" borderId="9" xfId="0" applyFont="1" applyBorder="1" applyAlignment="1" applyProtection="1">
      <alignment horizontal="left" vertical="center" wrapText="1"/>
      <protection hidden="1"/>
    </xf>
    <xf numFmtId="0" fontId="42" fillId="0" borderId="9" xfId="0" applyFont="1" applyBorder="1" applyAlignment="1" applyProtection="1">
      <alignment horizontal="center" vertical="center" wrapText="1"/>
      <protection hidden="1"/>
    </xf>
    <xf numFmtId="171" fontId="35" fillId="0" borderId="9" xfId="8" applyNumberFormat="1" applyFont="1" applyBorder="1" applyAlignment="1" applyProtection="1">
      <alignment horizontal="center" vertical="center" wrapText="1"/>
      <protection hidden="1"/>
    </xf>
    <xf numFmtId="0" fontId="35" fillId="0" borderId="9" xfId="0" applyFont="1" applyBorder="1"/>
    <xf numFmtId="0" fontId="35" fillId="5" borderId="9" xfId="0" applyFont="1" applyFill="1" applyBorder="1"/>
    <xf numFmtId="165" fontId="35" fillId="0" borderId="9" xfId="1" applyFont="1" applyBorder="1"/>
    <xf numFmtId="170" fontId="43" fillId="0" borderId="9" xfId="0" applyNumberFormat="1" applyFont="1" applyBorder="1" applyAlignment="1" applyProtection="1">
      <alignment horizontal="center" vertical="center" wrapText="1"/>
      <protection hidden="1"/>
    </xf>
    <xf numFmtId="170" fontId="43" fillId="0" borderId="9" xfId="0" applyNumberFormat="1" applyFont="1" applyBorder="1" applyAlignment="1" applyProtection="1">
      <alignment vertical="center" wrapText="1"/>
      <protection hidden="1"/>
    </xf>
    <xf numFmtId="4" fontId="43" fillId="0" borderId="9" xfId="0" applyNumberFormat="1" applyFont="1" applyBorder="1" applyAlignment="1" applyProtection="1">
      <alignment horizontal="center" vertical="center" wrapText="1"/>
      <protection hidden="1"/>
    </xf>
    <xf numFmtId="0" fontId="36" fillId="0" borderId="9" xfId="6" applyNumberFormat="1" applyFont="1" applyFill="1" applyBorder="1" applyAlignment="1" applyProtection="1">
      <alignment horizontal="right" vertical="center" wrapText="1"/>
      <protection hidden="1"/>
    </xf>
    <xf numFmtId="165" fontId="36" fillId="0" borderId="9" xfId="1" applyFont="1" applyFill="1" applyBorder="1" applyAlignment="1" applyProtection="1">
      <alignment horizontal="right" vertical="center" wrapText="1"/>
      <protection hidden="1"/>
    </xf>
    <xf numFmtId="0" fontId="12" fillId="5" borderId="5" xfId="5" applyFont="1" applyFill="1" applyBorder="1" applyAlignment="1">
      <alignment horizontal="center" vertical="center" wrapText="1"/>
    </xf>
    <xf numFmtId="0" fontId="12" fillId="5" borderId="9" xfId="5" applyFont="1" applyFill="1" applyBorder="1" applyAlignment="1">
      <alignment horizontal="center" vertical="center" wrapText="1"/>
    </xf>
    <xf numFmtId="165" fontId="43" fillId="0" borderId="9" xfId="1" applyFont="1" applyBorder="1" applyAlignment="1" applyProtection="1">
      <alignment vertical="center" wrapText="1"/>
      <protection hidden="1"/>
    </xf>
    <xf numFmtId="0" fontId="44" fillId="0" borderId="57" xfId="0" applyFont="1" applyBorder="1" applyAlignment="1">
      <alignment horizontal="justify" vertical="center" wrapText="1"/>
    </xf>
    <xf numFmtId="0" fontId="44" fillId="0" borderId="58" xfId="0" applyFont="1" applyBorder="1" applyAlignment="1">
      <alignment horizontal="justify" vertical="center" wrapText="1"/>
    </xf>
    <xf numFmtId="0" fontId="33" fillId="0" borderId="9" xfId="6" applyFont="1" applyFill="1" applyBorder="1" applyAlignment="1" applyProtection="1">
      <alignment horizontal="center" vertical="center" wrapText="1"/>
      <protection locked="0"/>
    </xf>
    <xf numFmtId="0" fontId="35" fillId="0" borderId="9" xfId="0" applyFont="1" applyFill="1" applyBorder="1" applyAlignment="1" applyProtection="1">
      <alignment horizontal="center" vertical="center"/>
      <protection locked="0"/>
    </xf>
    <xf numFmtId="0" fontId="26" fillId="0" borderId="0" xfId="0" applyFont="1" applyFill="1" applyAlignment="1">
      <alignment horizontal="justify" vertical="center" wrapText="1"/>
    </xf>
    <xf numFmtId="0" fontId="28" fillId="2" borderId="53" xfId="5" applyFont="1" applyBorder="1" applyAlignment="1">
      <alignment horizontal="center" vertical="center" wrapText="1"/>
    </xf>
    <xf numFmtId="0" fontId="28" fillId="2" borderId="56" xfId="5" applyFont="1" applyBorder="1" applyAlignment="1">
      <alignment horizontal="center" vertical="center" wrapText="1"/>
    </xf>
    <xf numFmtId="0" fontId="28" fillId="2" borderId="54" xfId="5" applyFont="1" applyBorder="1" applyAlignment="1">
      <alignment horizontal="center" vertical="center" wrapText="1"/>
    </xf>
    <xf numFmtId="0" fontId="28" fillId="0" borderId="0" xfId="5" applyFont="1" applyFill="1" applyBorder="1" applyAlignment="1">
      <alignment horizontal="center" vertical="center" wrapText="1"/>
    </xf>
    <xf numFmtId="0" fontId="25" fillId="0" borderId="38" xfId="4" applyFont="1" applyFill="1" applyBorder="1" applyAlignment="1" applyProtection="1">
      <alignment horizontal="center" vertical="center" wrapText="1"/>
    </xf>
    <xf numFmtId="0" fontId="25" fillId="0" borderId="39" xfId="4" applyFont="1" applyFill="1" applyBorder="1" applyAlignment="1" applyProtection="1">
      <alignment horizontal="center" vertical="center" wrapText="1"/>
    </xf>
    <xf numFmtId="0" fontId="25" fillId="0" borderId="40" xfId="4" applyFont="1" applyFill="1" applyBorder="1" applyAlignment="1" applyProtection="1">
      <alignment horizontal="center" vertical="center" wrapText="1"/>
    </xf>
    <xf numFmtId="0" fontId="25" fillId="0" borderId="41" xfId="4" applyFont="1" applyFill="1" applyBorder="1" applyAlignment="1" applyProtection="1">
      <alignment horizontal="center" vertical="center" wrapText="1"/>
    </xf>
    <xf numFmtId="0" fontId="25" fillId="0" borderId="1" xfId="4" applyFont="1" applyFill="1" applyAlignment="1" applyProtection="1">
      <alignment horizontal="center" vertical="center" wrapText="1"/>
    </xf>
    <xf numFmtId="0" fontId="25" fillId="0" borderId="42" xfId="4" applyFont="1" applyFill="1" applyBorder="1" applyAlignment="1" applyProtection="1">
      <alignment horizontal="center" vertical="center" wrapText="1"/>
    </xf>
    <xf numFmtId="0" fontId="25" fillId="0" borderId="43" xfId="4" applyFont="1" applyFill="1" applyBorder="1" applyAlignment="1" applyProtection="1">
      <alignment horizontal="center" vertical="center" wrapText="1"/>
    </xf>
    <xf numFmtId="0" fontId="25" fillId="0" borderId="24" xfId="4" applyFont="1" applyFill="1" applyBorder="1" applyAlignment="1" applyProtection="1">
      <alignment horizontal="center" vertical="center" wrapText="1"/>
    </xf>
    <xf numFmtId="0" fontId="25" fillId="0" borderId="44" xfId="4" applyFont="1" applyFill="1" applyBorder="1" applyAlignment="1" applyProtection="1">
      <alignment horizontal="center" vertical="center" wrapText="1"/>
    </xf>
    <xf numFmtId="17" fontId="29" fillId="0" borderId="0" xfId="4" quotePrefix="1" applyNumberFormat="1" applyFont="1" applyFill="1" applyBorder="1" applyAlignment="1" applyProtection="1">
      <alignment horizontal="center" vertical="center"/>
      <protection locked="0" hidden="1"/>
    </xf>
    <xf numFmtId="0" fontId="28" fillId="2" borderId="13" xfId="5" applyFont="1" applyBorder="1" applyAlignment="1">
      <alignment horizontal="center" vertical="center" wrapText="1"/>
    </xf>
    <xf numFmtId="0" fontId="28" fillId="2" borderId="48" xfId="5" applyFont="1" applyBorder="1" applyAlignment="1">
      <alignment horizontal="center" vertical="center" wrapText="1"/>
    </xf>
    <xf numFmtId="17" fontId="25" fillId="0" borderId="35" xfId="4" quotePrefix="1" applyNumberFormat="1" applyFont="1" applyFill="1" applyBorder="1" applyAlignment="1" applyProtection="1">
      <alignment horizontal="center" vertical="center"/>
      <protection locked="0" hidden="1"/>
    </xf>
    <xf numFmtId="17" fontId="25" fillId="0" borderId="36" xfId="4" quotePrefix="1" applyNumberFormat="1" applyFont="1" applyFill="1" applyBorder="1" applyAlignment="1" applyProtection="1">
      <alignment horizontal="center" vertical="center"/>
      <protection locked="0" hidden="1"/>
    </xf>
    <xf numFmtId="17" fontId="25" fillId="0" borderId="24" xfId="4" quotePrefix="1" applyNumberFormat="1" applyFont="1" applyFill="1" applyBorder="1" applyAlignment="1" applyProtection="1">
      <alignment horizontal="center" vertical="center"/>
      <protection locked="0" hidden="1"/>
    </xf>
    <xf numFmtId="17" fontId="25" fillId="0" borderId="50" xfId="4" quotePrefix="1" applyNumberFormat="1" applyFont="1" applyFill="1" applyBorder="1" applyAlignment="1" applyProtection="1">
      <alignment horizontal="center" vertical="center"/>
      <protection locked="0" hidden="1"/>
    </xf>
    <xf numFmtId="0" fontId="28" fillId="0" borderId="45" xfId="5" applyFont="1" applyFill="1" applyBorder="1" applyAlignment="1">
      <alignment horizontal="center" vertical="center" wrapText="1"/>
    </xf>
    <xf numFmtId="0" fontId="28" fillId="0" borderId="24" xfId="5" applyFont="1" applyFill="1" applyBorder="1" applyAlignment="1">
      <alignment horizontal="center" vertical="center" wrapText="1"/>
    </xf>
    <xf numFmtId="0" fontId="28" fillId="0" borderId="44" xfId="5" applyFont="1" applyFill="1" applyBorder="1" applyAlignment="1">
      <alignment horizontal="center" vertical="center" wrapText="1"/>
    </xf>
    <xf numFmtId="0" fontId="28" fillId="2" borderId="43" xfId="5" applyFont="1" applyBorder="1" applyAlignment="1">
      <alignment horizontal="center" vertical="center" wrapText="1"/>
    </xf>
    <xf numFmtId="0" fontId="28" fillId="2" borderId="24" xfId="5" applyFont="1" applyBorder="1" applyAlignment="1">
      <alignment horizontal="center" vertical="center" wrapText="1"/>
    </xf>
    <xf numFmtId="0" fontId="28" fillId="2" borderId="55" xfId="5" applyFont="1" applyBorder="1" applyAlignment="1">
      <alignment horizontal="center" vertical="center" wrapText="1"/>
    </xf>
    <xf numFmtId="17" fontId="30" fillId="0" borderId="46" xfId="4" quotePrefix="1" applyNumberFormat="1" applyFont="1" applyFill="1" applyBorder="1" applyAlignment="1" applyProtection="1">
      <alignment horizontal="center" vertical="center"/>
      <protection locked="0" hidden="1"/>
    </xf>
    <xf numFmtId="17" fontId="30" fillId="0" borderId="47" xfId="4" quotePrefix="1" applyNumberFormat="1" applyFont="1" applyFill="1" applyBorder="1" applyAlignment="1" applyProtection="1">
      <alignment horizontal="center" vertical="center"/>
      <protection locked="0" hidden="1"/>
    </xf>
    <xf numFmtId="0" fontId="7" fillId="2" borderId="3" xfId="5" applyFont="1" applyBorder="1" applyAlignment="1">
      <alignment horizontal="center" vertical="center" wrapText="1"/>
    </xf>
    <xf numFmtId="0" fontId="7" fillId="2" borderId="4" xfId="5" applyFont="1" applyBorder="1" applyAlignment="1">
      <alignment horizontal="center" vertical="center" wrapText="1"/>
    </xf>
    <xf numFmtId="0" fontId="7" fillId="2" borderId="5" xfId="5" applyFont="1" applyBorder="1" applyAlignment="1">
      <alignment horizontal="center" vertical="center" wrapText="1"/>
    </xf>
    <xf numFmtId="0" fontId="7" fillId="0" borderId="0" xfId="5" applyFont="1" applyFill="1" applyBorder="1" applyAlignment="1">
      <alignment horizontal="center" vertical="center" wrapText="1"/>
    </xf>
    <xf numFmtId="0" fontId="13" fillId="0" borderId="23" xfId="4" applyFont="1" applyFill="1" applyBorder="1" applyAlignment="1" applyProtection="1">
      <alignment horizontal="center" vertical="center" wrapText="1"/>
    </xf>
    <xf numFmtId="0" fontId="13" fillId="0" borderId="25" xfId="4" applyFont="1" applyFill="1" applyBorder="1" applyAlignment="1" applyProtection="1">
      <alignment horizontal="center" vertical="center" wrapText="1"/>
    </xf>
    <xf numFmtId="0" fontId="13" fillId="0" borderId="1" xfId="4" applyFont="1" applyFill="1" applyAlignment="1" applyProtection="1">
      <alignment horizontal="center" vertical="center" wrapText="1"/>
    </xf>
    <xf numFmtId="0" fontId="13" fillId="0" borderId="26" xfId="4" applyFont="1" applyFill="1" applyBorder="1" applyAlignment="1" applyProtection="1">
      <alignment horizontal="center" vertical="center" wrapText="1"/>
    </xf>
    <xf numFmtId="0" fontId="13" fillId="0" borderId="24" xfId="4" applyFont="1" applyFill="1" applyBorder="1" applyAlignment="1" applyProtection="1">
      <alignment horizontal="center" vertical="center" wrapText="1"/>
    </xf>
    <xf numFmtId="0" fontId="13" fillId="0" borderId="27" xfId="4" applyFont="1" applyFill="1" applyBorder="1" applyAlignment="1" applyProtection="1">
      <alignment horizontal="center" vertical="center" wrapText="1"/>
    </xf>
    <xf numFmtId="0" fontId="7" fillId="2" borderId="21" xfId="5" applyFont="1" applyBorder="1" applyAlignment="1">
      <alignment horizontal="center" vertical="center" wrapText="1"/>
    </xf>
    <xf numFmtId="0" fontId="7" fillId="2" borderId="15" xfId="5" applyFont="1" applyBorder="1" applyAlignment="1">
      <alignment horizontal="center" vertical="center" wrapText="1"/>
    </xf>
    <xf numFmtId="0" fontId="7" fillId="2" borderId="16" xfId="5" applyFont="1" applyBorder="1" applyAlignment="1">
      <alignment horizontal="center" vertical="center" wrapText="1"/>
    </xf>
    <xf numFmtId="17" fontId="14" fillId="0" borderId="22" xfId="4" quotePrefix="1" applyNumberFormat="1" applyFont="1" applyFill="1" applyBorder="1" applyAlignment="1" applyProtection="1">
      <alignment horizontal="center" vertical="center"/>
      <protection locked="0" hidden="1"/>
    </xf>
    <xf numFmtId="17" fontId="14" fillId="0" borderId="0" xfId="4" quotePrefix="1" applyNumberFormat="1" applyFont="1" applyFill="1" applyBorder="1" applyAlignment="1" applyProtection="1">
      <alignment horizontal="center" vertical="center"/>
      <protection locked="0" hidden="1"/>
    </xf>
    <xf numFmtId="17" fontId="14" fillId="0" borderId="14" xfId="4" quotePrefix="1" applyNumberFormat="1" applyFont="1" applyFill="1" applyBorder="1" applyAlignment="1" applyProtection="1">
      <alignment horizontal="center" vertical="center"/>
      <protection locked="0" hidden="1"/>
    </xf>
    <xf numFmtId="0" fontId="7" fillId="2" borderId="13" xfId="5" applyFont="1" applyBorder="1" applyAlignment="1">
      <alignment horizontal="center" vertical="center" wrapText="1"/>
    </xf>
    <xf numFmtId="17" fontId="3" fillId="0" borderId="10" xfId="4" quotePrefix="1" applyNumberFormat="1" applyFill="1" applyBorder="1" applyAlignment="1" applyProtection="1">
      <alignment horizontal="center" vertical="center"/>
      <protection locked="0" hidden="1"/>
    </xf>
    <xf numFmtId="17" fontId="3" fillId="0" borderId="11" xfId="4" quotePrefix="1" applyNumberFormat="1" applyFill="1" applyBorder="1" applyAlignment="1" applyProtection="1">
      <alignment horizontal="center" vertical="center"/>
      <protection locked="0" hidden="1"/>
    </xf>
    <xf numFmtId="17" fontId="3" fillId="0" borderId="12" xfId="4" quotePrefix="1" applyNumberFormat="1" applyFill="1" applyBorder="1" applyAlignment="1" applyProtection="1">
      <alignment horizontal="center" vertical="center"/>
      <protection locked="0" hidden="1"/>
    </xf>
  </cellXfs>
  <cellStyles count="20">
    <cellStyle name="Énfasis1" xfId="5" builtinId="29"/>
    <cellStyle name="Énfasis5" xfId="6" builtinId="45"/>
    <cellStyle name="Millares [0]" xfId="8" builtinId="6"/>
    <cellStyle name="Millares [0] 2" xfId="14" xr:uid="{00000000-0005-0000-0000-000003000000}"/>
    <cellStyle name="Millares [0] 3" xfId="16" xr:uid="{00000000-0005-0000-0000-000004000000}"/>
    <cellStyle name="Moneda" xfId="1" builtinId="4"/>
    <cellStyle name="Moneda [0]" xfId="2" builtinId="7"/>
    <cellStyle name="Moneda [0] 2" xfId="13" xr:uid="{00000000-0005-0000-0000-000007000000}"/>
    <cellStyle name="Moneda [0] 3" xfId="17" xr:uid="{00000000-0005-0000-0000-000008000000}"/>
    <cellStyle name="Moneda 2" xfId="11" xr:uid="{00000000-0005-0000-0000-000009000000}"/>
    <cellStyle name="Moneda 2 2" xfId="15" xr:uid="{00000000-0005-0000-0000-00000A000000}"/>
    <cellStyle name="Moneda 3" xfId="12" xr:uid="{00000000-0005-0000-0000-00000B000000}"/>
    <cellStyle name="Moneda 3 2" xfId="7" xr:uid="{00000000-0005-0000-0000-00000C000000}"/>
    <cellStyle name="Moneda 4" xfId="18" xr:uid="{00000000-0005-0000-0000-00000D000000}"/>
    <cellStyle name="Normal" xfId="0" builtinId="0"/>
    <cellStyle name="Normal 2" xfId="19" xr:uid="{00000000-0005-0000-0000-00000F000000}"/>
    <cellStyle name="Normal 2 2" xfId="10" xr:uid="{00000000-0005-0000-0000-000010000000}"/>
    <cellStyle name="Porcentaje" xfId="9" builtinId="5"/>
    <cellStyle name="Título" xfId="3" builtinId="15"/>
    <cellStyle name="Título 2" xfId="4" builtinId="17"/>
  </cellStyles>
  <dxfs count="142">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5" formatCode="_-&quot;$&quot;\ * #,##0.00_-;\-&quot;$&quot;\ * #,##0.00_-;_-&quot;$&quot;\ * &quot;-&quot;??_-;_-@_-"/>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0" formatCode="General"/>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30" formatCode="@"/>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protection locked="1" hidden="1"/>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73" formatCode="&quot;$&quot;\ #,##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numFmt numFmtId="172" formatCode="0.0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3" formatCode="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0"/>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scheme val="none"/>
      </font>
      <alignment vertical="center" textRotation="0" indent="0" justifyLastLine="0" shrinkToFit="0" readingOrder="0"/>
    </dxf>
    <dxf>
      <font>
        <strike val="0"/>
        <outline val="0"/>
        <shadow val="0"/>
        <u val="none"/>
        <vertAlign val="baseline"/>
        <sz val="16"/>
        <name val="Arial"/>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73" formatCode="&quot;$&quot;\ #,##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numFmt numFmtId="174" formatCode="0.00000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3" formatCode="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0"/>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rgb="FF000000"/>
        <name val="Arial"/>
        <scheme val="none"/>
      </font>
      <alignment vertical="center" textRotation="0" indent="0" justifyLastLine="0" shrinkToFit="0" readingOrder="0"/>
    </dxf>
    <dxf>
      <font>
        <strike val="0"/>
        <outline val="0"/>
        <shadow val="0"/>
        <u val="none"/>
        <vertAlign val="baseline"/>
        <sz val="16"/>
        <name val="Arial"/>
        <scheme val="none"/>
      </font>
      <fill>
        <patternFill patternType="solid">
          <fgColor indexed="64"/>
          <bgColor theme="4" tint="-0.499984740745262"/>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jandragordillorodriguez/Desktop/FORMATO%2520MATRIZ%2520DE%2520GLOSAS%2520CONVENIO%2520EBEH%2520SRSO%2520III%2520CICLO_ALE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3" displayName="Tabla13" ref="C13:AA239" totalsRowShown="0" headerRowDxfId="141" dataDxfId="140" totalsRowDxfId="139" headerRowCellStyle="Énfasis5">
  <autoFilter ref="C13:AA239" xr:uid="{00000000-0009-0000-0100-000002000000}"/>
  <tableColumns count="25">
    <tableColumn id="1" xr3:uid="{00000000-0010-0000-0000-000001000000}" name="TIPO DE SEGUIMIENTO" dataDxfId="138" totalsRowDxfId="137" dataCellStyle="Énfasis5"/>
    <tableColumn id="29" xr3:uid="{00000000-0010-0000-0000-00001D000000}" name="CODIGO ACTIVIDAD" dataDxfId="136" dataCellStyle="Énfasis5"/>
    <tableColumn id="2" xr3:uid="{00000000-0010-0000-0000-000002000000}" name="PROCESO" dataDxfId="135" totalsRowDxfId="134" dataCellStyle="Énfasis5"/>
    <tableColumn id="3" xr3:uid="{00000000-0010-0000-0000-000003000000}" name="llave 1" dataDxfId="133" dataCellStyle="Énfasis5">
      <calculatedColumnFormula>+Tabla13[[#This Row],[CODIGO ACTIVIDAD]]&amp;Tabla13[[#This Row],[PROCESO]]</calculatedColumnFormula>
    </tableColumn>
    <tableColumn id="6" xr3:uid="{00000000-0010-0000-0000-000006000000}" name="PRODUCTO" dataDxfId="132" totalsRowDxfId="131" dataCellStyle="Énfasis5">
      <calculatedColumnFormula>VLOOKUP(Tabla13[[#This Row],[llave 1]],'INFORME GESTION'!$D$3:$F$216,3,FALSE)</calculatedColumnFormula>
    </tableColumn>
    <tableColumn id="7" xr3:uid="{00000000-0010-0000-0000-000007000000}" name="UNIDAD DE MEDIDA_x000a_SEGUIMIENTO FINANCIERO" dataDxfId="130" totalsRowDxfId="129" dataCellStyle="Énfasis5">
      <calculatedColumnFormula>VLOOKUP(Tabla13[[#This Row],[llave 1]],'INFORME GESTION'!$D$3:$G$216,4,FALSE)</calculatedColumnFormula>
    </tableColumn>
    <tableColumn id="8" xr3:uid="{00000000-0010-0000-0000-000008000000}" name="NIVEL DE OPERACIÓN" dataDxfId="128" dataCellStyle="Énfasis5">
      <calculatedColumnFormula>VLOOKUP(Tabla13[[#This Row],[llave 1]],'INFORME GESTION'!$D$3:$I$216,6,FALSE)</calculatedColumnFormula>
    </tableColumn>
    <tableColumn id="10" xr3:uid="{00000000-0010-0000-0000-00000A000000}" name="MES" dataDxfId="127" totalsRowDxfId="126" dataCellStyle="Énfasis5"/>
    <tableColumn id="11" xr3:uid="{00000000-0010-0000-0000-00000B000000}" name="llave 2" dataDxfId="125" totalsRowDxfId="124" dataCellStyle="Énfasis5">
      <calculatedColumnFormula>Tabla13[[#This Row],[llave 1]]&amp;Tabla13[[#This Row],[MES]]</calculatedColumnFormula>
    </tableColumn>
    <tableColumn id="12" xr3:uid="{00000000-0010-0000-0000-00000C000000}" name="RESPONSABLE" dataDxfId="123" dataCellStyle="Énfasis5"/>
    <tableColumn id="13" xr3:uid="{00000000-0010-0000-0000-00000D000000}" name="VALOR UNITARIO SEGUIMIENTO FINANCIERO" dataDxfId="122" totalsRowDxfId="121" dataCellStyle="Énfasis5">
      <calculatedColumnFormula>VLOOKUP(Tabla13[[#This Row],[llave 2]],'INFORME GESTION'!$H$3:$J$216,3,FALSE)</calculatedColumnFormula>
    </tableColumn>
    <tableColumn id="14" xr3:uid="{00000000-0010-0000-0000-00000E000000}" name="META EJECUTADA MES" dataDxfId="120" totalsRowDxfId="119" dataCellStyle="Énfasis5">
      <calculatedColumnFormula>VLOOKUP(Tabla13[[#This Row],[llave 2]],'INFORME GESTION'!$H$3:$N$216,7,FALSE)</calculatedColumnFormula>
    </tableColumn>
    <tableColumn id="16" xr3:uid="{00000000-0010-0000-0000-000010000000}" name="VALOR EJECUTADO MES" dataDxfId="118" totalsRowDxfId="117" dataCellStyle="Moneda">
      <calculatedColumnFormula>VLOOKUP(Tabla13[[#This Row],[llave 2]],'INFORME GESTION'!$H$2:$O$216,8,FALSE)</calculatedColumnFormula>
    </tableColumn>
    <tableColumn id="17" xr3:uid="{00000000-0010-0000-0000-000011000000}" name="Criterio de Glosa" dataDxfId="116" totalsRowDxfId="115" dataCellStyle="Énfasis5"/>
    <tableColumn id="18" xr3:uid="{00000000-0010-0000-0000-000012000000}" name="Porcentaje de Glosa" dataDxfId="114" totalsRowDxfId="113" dataCellStyle="Porcentaje"/>
    <tableColumn id="19" xr3:uid="{00000000-0010-0000-0000-000013000000}" name="Meta afectada por la glosa" dataDxfId="112" totalsRowDxfId="111" dataCellStyle="Énfasis5"/>
    <tableColumn id="20" xr3:uid="{00000000-0010-0000-0000-000014000000}" name="Valor de la Glosa" dataDxfId="110" totalsRowDxfId="109" dataCellStyle="Énfasis5">
      <calculatedColumnFormula>ROUND(Tabla13[[#This Row],[VALOR UNITARIO SEGUIMIENTO FINANCIERO]]*Tabla13[[#This Row],[Porcentaje de Glosa]]*Tabla13[[#This Row],[Meta afectada por la glosa]],0)</calculatedColumnFormula>
    </tableColumn>
    <tableColumn id="21" xr3:uid="{00000000-0010-0000-0000-000015000000}" name="Motivo de la Glosa" dataDxfId="108" dataCellStyle="Énfasis5"/>
    <tableColumn id="15" xr3:uid="{00000000-0010-0000-0000-00000F000000}" name="RESPUESTA A LA GLOSA POR LA SUBRED" dataDxfId="107" totalsRowDxfId="106" dataCellStyle="Énfasis5"/>
    <tableColumn id="22" xr3:uid="{00000000-0010-0000-0000-000016000000}" name="Valor soportado por la Subred" dataDxfId="105" totalsRowDxfId="104" dataCellStyle="Moneda"/>
    <tableColumn id="23" xr3:uid="{00000000-0010-0000-0000-000017000000}" name="RESOLUCIÓN DE LA GLOSA" dataDxfId="103" totalsRowDxfId="102" dataCellStyle="Énfasis5"/>
    <tableColumn id="24" xr3:uid="{00000000-0010-0000-0000-000018000000}" name="VALOR GLOSA DEFINITIVA" dataDxfId="101" totalsRowDxfId="100" dataCellStyle="Moneda">
      <calculatedColumnFormula>ROUND(Tabla13[[#This Row],[Valor de la Glosa]]-Tabla13[[#This Row],[Valor soportado por la Subred]],0)</calculatedColumnFormula>
    </tableColumn>
    <tableColumn id="25" xr3:uid="{00000000-0010-0000-0000-000019000000}" name="Resolución en liquidación / Resolucion glosa" dataDxfId="99" totalsRowDxfId="98" dataCellStyle="Énfasis5"/>
    <tableColumn id="26" xr3:uid="{00000000-0010-0000-0000-00001A000000}" name="VALOR LEVANTADO EN LIQUIDACION" dataDxfId="97" totalsRowDxfId="96" dataCellStyle="Énfasis5"/>
    <tableColumn id="27" xr3:uid="{00000000-0010-0000-0000-00001B000000}" name="valor glosa definitiva despues de liquidación" dataDxfId="95" totalsRowDxfId="94" dataCellStyle="Énfasis5">
      <calculatedColumnFormula>ROUND(Tabla13[[#This Row],[VALOR GLOSA DEFINITIVA]]-Tabla13[[#This Row],[VALOR LEVANTADO EN LIQUIDACION]],0)</calculatedColumnFormula>
    </tableColumn>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1" displayName="Tabla1" ref="C13:AA73" totalsRowShown="0" headerRowDxfId="93" dataDxfId="92" totalsRowDxfId="91" headerRowCellStyle="Énfasis5">
  <autoFilter ref="C13:AA73" xr:uid="{00000000-0009-0000-0100-000001000000}"/>
  <tableColumns count="25">
    <tableColumn id="1" xr3:uid="{00000000-0010-0000-0100-000001000000}" name="TIPO DE SEGUIMIENTO" dataDxfId="90" totalsRowDxfId="89" dataCellStyle="Énfasis5"/>
    <tableColumn id="29" xr3:uid="{00000000-0010-0000-0100-00001D000000}" name="CODIGO ACTIVIDAD" dataDxfId="88" dataCellStyle="Énfasis5"/>
    <tableColumn id="2" xr3:uid="{00000000-0010-0000-0100-000002000000}" name="PROCESO" dataDxfId="87" totalsRowDxfId="86" dataCellStyle="Énfasis5"/>
    <tableColumn id="3" xr3:uid="{00000000-0010-0000-0100-000003000000}" name="llave 1" dataDxfId="85" dataCellStyle="Énfasis5">
      <calculatedColumnFormula>+Tabla1[[#This Row],[CODIGO ACTIVIDAD]]&amp;Tabla1[[#This Row],[PROCESO]]</calculatedColumnFormula>
    </tableColumn>
    <tableColumn id="6" xr3:uid="{00000000-0010-0000-0100-000006000000}" name="PRODUCTO" dataDxfId="84" totalsRowDxfId="83" dataCellStyle="Énfasis5">
      <calculatedColumnFormula>VLOOKUP(Tabla1[[#This Row],[llave 1]],'INFORME GESTION'!$D$3:$F$216,3,FALSE)</calculatedColumnFormula>
    </tableColumn>
    <tableColumn id="7" xr3:uid="{00000000-0010-0000-0100-000007000000}" name="UNIDAD DE MEDIDA_x000a_SEGUIMIENTO FINANCIERO" dataDxfId="82" totalsRowDxfId="81" dataCellStyle="Énfasis5">
      <calculatedColumnFormula>VLOOKUP(Tabla1[[#This Row],[llave 1]],'INFORME GESTION'!$D$3:$G$216,4,FALSE)</calculatedColumnFormula>
    </tableColumn>
    <tableColumn id="8" xr3:uid="{00000000-0010-0000-0100-000008000000}" name="NIVEL DE OPERACIÓN" dataDxfId="80" dataCellStyle="Énfasis5">
      <calculatedColumnFormula>VLOOKUP(Tabla1[[#This Row],[llave 1]],'INFORME GESTION'!$D$3:$I$216,6,FALSE)</calculatedColumnFormula>
    </tableColumn>
    <tableColumn id="10" xr3:uid="{00000000-0010-0000-0100-00000A000000}" name="MES" dataDxfId="79" totalsRowDxfId="78" dataCellStyle="Énfasis5"/>
    <tableColumn id="11" xr3:uid="{00000000-0010-0000-0100-00000B000000}" name="llave 2" dataDxfId="77" totalsRowDxfId="76" dataCellStyle="Énfasis5">
      <calculatedColumnFormula>Tabla1[[#This Row],[llave 1]]&amp;Tabla1[[#This Row],[MES]]</calculatedColumnFormula>
    </tableColumn>
    <tableColumn id="12" xr3:uid="{00000000-0010-0000-0100-00000C000000}" name="RESPONSABLE" dataDxfId="75" dataCellStyle="Énfasis5"/>
    <tableColumn id="13" xr3:uid="{00000000-0010-0000-0100-00000D000000}" name="VALOR UNITARIO SEGUIMIENTO FINANCIERO" dataDxfId="74" totalsRowDxfId="73" dataCellStyle="Énfasis5">
      <calculatedColumnFormula>VLOOKUP(Tabla1[[#This Row],[llave 2]],'INFORME GESTION'!$H$3:$J$216,3,FALSE)</calculatedColumnFormula>
    </tableColumn>
    <tableColumn id="14" xr3:uid="{00000000-0010-0000-0100-00000E000000}" name="META EJECUTADA MES" dataDxfId="72" totalsRowDxfId="71" dataCellStyle="Énfasis5">
      <calculatedColumnFormula>VLOOKUP(Tabla1[[#This Row],[llave 2]],'INFORME GESTION'!$H$3:$N$216,7,FALSE)</calculatedColumnFormula>
    </tableColumn>
    <tableColumn id="16" xr3:uid="{00000000-0010-0000-0100-000010000000}" name="VALOR EJECUTADO MES" dataDxfId="70" totalsRowDxfId="69" dataCellStyle="Moneda">
      <calculatedColumnFormula>VLOOKUP(Tabla1[[#This Row],[llave 2]],'INFORME GESTION'!$H$2:$O$216,8,FALSE)</calculatedColumnFormula>
    </tableColumn>
    <tableColumn id="17" xr3:uid="{00000000-0010-0000-0100-000011000000}" name="Criterio de Glosa" dataDxfId="68" totalsRowDxfId="67" dataCellStyle="Énfasis5"/>
    <tableColumn id="18" xr3:uid="{00000000-0010-0000-0100-000012000000}" name="Porcentaje de Glosa" dataDxfId="66" totalsRowDxfId="65" dataCellStyle="Porcentaje"/>
    <tableColumn id="19" xr3:uid="{00000000-0010-0000-0100-000013000000}" name="Meta afectada por la glosa" dataDxfId="64" totalsRowDxfId="63" dataCellStyle="Énfasis5">
      <calculatedColumnFormula>VLOOKUP(Tabla1[[#This Row],[llave 2]],'INFORME GESTION'!$H$3:$N$216,7,FALSE)</calculatedColumnFormula>
    </tableColumn>
    <tableColumn id="20" xr3:uid="{00000000-0010-0000-0100-000014000000}" name="Valor de la Glosa" dataDxfId="62" totalsRowDxfId="61" dataCellStyle="Énfasis5">
      <calculatedColumnFormula>ROUND(Tabla1[[#This Row],[VALOR UNITARIO SEGUIMIENTO FINANCIERO]]*Tabla1[[#This Row],[Porcentaje de Glosa]]*Tabla1[[#This Row],[Meta afectada por la glosa]],0)</calculatedColumnFormula>
    </tableColumn>
    <tableColumn id="21" xr3:uid="{00000000-0010-0000-0100-000015000000}" name="Motivo de la Glosa" dataDxfId="60" dataCellStyle="Énfasis5"/>
    <tableColumn id="15" xr3:uid="{00000000-0010-0000-0100-00000F000000}" name="RESPUESTA A LA GLOSA POR LA SUBRED" dataDxfId="59" totalsRowDxfId="58" dataCellStyle="Énfasis5"/>
    <tableColumn id="22" xr3:uid="{00000000-0010-0000-0100-000016000000}" name="Valor soportado por la Subred" dataDxfId="57" totalsRowDxfId="56" dataCellStyle="Moneda"/>
    <tableColumn id="23" xr3:uid="{00000000-0010-0000-0100-000017000000}" name="RESOLUCIÓN DE LA GLOSA" dataDxfId="55" totalsRowDxfId="54" dataCellStyle="Énfasis5"/>
    <tableColumn id="24" xr3:uid="{00000000-0010-0000-0100-000018000000}" name="VALOR GLOSA DEFINITIVA" dataDxfId="53" totalsRowDxfId="52" dataCellStyle="Moneda">
      <calculatedColumnFormula>ROUND(Tabla1[[#This Row],[Valor de la Glosa]]-Tabla1[[#This Row],[Valor soportado por la Subred]],0)</calculatedColumnFormula>
    </tableColumn>
    <tableColumn id="25" xr3:uid="{00000000-0010-0000-0100-000019000000}" name="Resolución en liquidación / Resolucion glosa" dataDxfId="51" totalsRowDxfId="50" dataCellStyle="Énfasis5"/>
    <tableColumn id="26" xr3:uid="{00000000-0010-0000-0100-00001A000000}" name="VALOR LEVANTADO EN LIQUIDACION" dataDxfId="49" totalsRowDxfId="48" dataCellStyle="Énfasis5"/>
    <tableColumn id="27" xr3:uid="{00000000-0010-0000-0100-00001B000000}" name="valor glosa definitiva despues de liquidación" dataDxfId="47" totalsRowDxfId="46" dataCellStyle="Énfasis5">
      <calculatedColumnFormula>ROUND(Tabla1[[#This Row],[VALOR GLOSA DEFINITIVA]]-Tabla1[[#This Row],[VALOR LEVANTADO EN LIQUIDACION]],0)</calculatedColumnFormula>
    </tableColumn>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a15" displayName="Tabla15" ref="C13:AA500" totalsRowShown="0" headerRowDxfId="45" dataDxfId="44" totalsRowDxfId="43" headerRowCellStyle="Énfasis5" dataCellStyle="Énfasis5">
  <autoFilter ref="C13:AA500" xr:uid="{00000000-0009-0000-0100-000004000000}"/>
  <tableColumns count="25">
    <tableColumn id="1" xr3:uid="{00000000-0010-0000-0200-000001000000}" name="TIPO DE SEGUIMIENTO" dataDxfId="42" totalsRowDxfId="41" dataCellStyle="Énfasis5"/>
    <tableColumn id="29" xr3:uid="{00000000-0010-0000-0200-00001D000000}" name="CODIGO ACTIVIDAD" dataDxfId="40" dataCellStyle="Énfasis5"/>
    <tableColumn id="2" xr3:uid="{00000000-0010-0000-0200-000002000000}" name="PROCESO" dataDxfId="39" totalsRowDxfId="38" dataCellStyle="Énfasis5"/>
    <tableColumn id="3" xr3:uid="{00000000-0010-0000-0200-000003000000}" name="llave 1" dataDxfId="37" totalsRowDxfId="36" dataCellStyle="Énfasis5">
      <calculatedColumnFormula>+Tabla15[[#This Row],[CODIGO ACTIVIDAD]]&amp;Tabla15[[#This Row],[PROCESO]]</calculatedColumnFormula>
    </tableColumn>
    <tableColumn id="6" xr3:uid="{00000000-0010-0000-0200-000006000000}" name="PRODUCTO" dataDxfId="35" dataCellStyle="Énfasis5">
      <calculatedColumnFormula>VLOOKUP(Tabla15[[#This Row],[llave 1]],'INFORME GESTION'!$D$3:$F$216,3,FALSE)</calculatedColumnFormula>
    </tableColumn>
    <tableColumn id="7" xr3:uid="{00000000-0010-0000-0200-000007000000}" name="UNIDAD DE MEDIDA_x000a_SEGUIMIENTO FINANCIERO" dataDxfId="34" dataCellStyle="Énfasis5">
      <calculatedColumnFormula>VLOOKUP(Tabla15[[#This Row],[llave 1]],'INFORME GESTION'!$D$3:$G$216,4,FALSE)</calculatedColumnFormula>
    </tableColumn>
    <tableColumn id="8" xr3:uid="{00000000-0010-0000-0200-000008000000}" name="NIVEL DE OPERACIÓN" dataDxfId="33" dataCellStyle="Énfasis5">
      <calculatedColumnFormula>VLOOKUP(Tabla15[[#This Row],[llave 1]],'INFORME GESTION'!$D$3:$I$216,6,FALSE)</calculatedColumnFormula>
    </tableColumn>
    <tableColumn id="9" xr3:uid="{00000000-0010-0000-0200-000009000000}" name="MES" dataDxfId="32" totalsRowDxfId="31" dataCellStyle="Énfasis5"/>
    <tableColumn id="10" xr3:uid="{00000000-0010-0000-0200-00000A000000}" name="RESPONSABLE" dataDxfId="30" totalsRowDxfId="29" dataCellStyle="Énfasis5"/>
    <tableColumn id="11" xr3:uid="{00000000-0010-0000-0200-00000B000000}" name="llave 2" dataDxfId="28" totalsRowDxfId="27" dataCellStyle="Énfasis5">
      <calculatedColumnFormula>Tabla15[[#This Row],[llave 1]]&amp;Tabla15[[#This Row],[MES]]</calculatedColumnFormula>
    </tableColumn>
    <tableColumn id="13" xr3:uid="{00000000-0010-0000-0200-00000D000000}" name="VALOR UNITARIO SEGUIMIENTO FINANCIERO" dataDxfId="26" dataCellStyle="Énfasis5">
      <calculatedColumnFormula>VLOOKUP(Tabla15[[#This Row],[llave 2]],'INFORME GESTION'!$H$3:$O$216,3,0)</calculatedColumnFormula>
    </tableColumn>
    <tableColumn id="14" xr3:uid="{00000000-0010-0000-0200-00000E000000}" name="META EJECUTADA MES" dataDxfId="25" dataCellStyle="Énfasis5">
      <calculatedColumnFormula>VLOOKUP(Tabla15[[#This Row],[llave 2]],'INFORME GESTION'!$H$3:$O$216,7,0)</calculatedColumnFormula>
    </tableColumn>
    <tableColumn id="16" xr3:uid="{00000000-0010-0000-0200-000010000000}" name="VALOR EJECUTADO MES" dataDxfId="24" totalsRowDxfId="23" dataCellStyle="Moneda">
      <calculatedColumnFormula>VLOOKUP(Tabla15[[#This Row],[llave 2]],'INFORME GESTION'!$H$3:$O$216,8,0)</calculatedColumnFormula>
    </tableColumn>
    <tableColumn id="17" xr3:uid="{00000000-0010-0000-0200-000011000000}" name="Criterio de Glosa" dataDxfId="22" totalsRowDxfId="21" dataCellStyle="Énfasis5"/>
    <tableColumn id="18" xr3:uid="{00000000-0010-0000-0200-000012000000}" name="Porcentaje de Glosa" dataDxfId="20" totalsRowDxfId="19" dataCellStyle="Porcentaje"/>
    <tableColumn id="19" xr3:uid="{00000000-0010-0000-0200-000013000000}" name="Meta afectada por la glosa" dataDxfId="18" totalsRowDxfId="17" dataCellStyle="Énfasis5"/>
    <tableColumn id="20" xr3:uid="{00000000-0010-0000-0200-000014000000}" name="Valor de la Glosa" dataDxfId="16" totalsRowDxfId="15" dataCellStyle="Moneda">
      <calculatedColumnFormula>ROUND(Tabla15[[#This Row],[VALOR UNITARIO SEGUIMIENTO FINANCIERO]]*Tabla15[[#This Row],[Porcentaje de Glosa]]*Tabla15[[#This Row],[Meta afectada por la glosa]],0)</calculatedColumnFormula>
    </tableColumn>
    <tableColumn id="21" xr3:uid="{00000000-0010-0000-0200-000015000000}" name="Motivo de la Glosa" dataDxfId="14" dataCellStyle="Énfasis5"/>
    <tableColumn id="15" xr3:uid="{00000000-0010-0000-0200-00000F000000}" name="RESPUESTA A LA GLOSA POR LA SUBRED" dataDxfId="13" totalsRowDxfId="12" dataCellStyle="Énfasis5"/>
    <tableColumn id="22" xr3:uid="{00000000-0010-0000-0200-000016000000}" name="Valor soportado por la Subred" dataDxfId="11" totalsRowDxfId="10" dataCellStyle="Énfasis5"/>
    <tableColumn id="23" xr3:uid="{00000000-0010-0000-0200-000017000000}" name="RESOLUCIÓN DE LA GLOSA" dataDxfId="9" totalsRowDxfId="8" dataCellStyle="Énfasis5"/>
    <tableColumn id="24" xr3:uid="{00000000-0010-0000-0200-000018000000}" name="VALOR GLOSA DEFINITIVA" dataDxfId="7" totalsRowDxfId="6" dataCellStyle="Moneda">
      <calculatedColumnFormula>ROUND(Tabla15[[#This Row],[Valor de la Glosa]]-Tabla15[[#This Row],[Valor soportado por la Subred]],0)</calculatedColumnFormula>
    </tableColumn>
    <tableColumn id="25" xr3:uid="{00000000-0010-0000-0200-000019000000}" name="Resolución en liquidación / Resolucion glosa" dataDxfId="5" totalsRowDxfId="4" dataCellStyle="Énfasis5"/>
    <tableColumn id="26" xr3:uid="{00000000-0010-0000-0200-00001A000000}" name="VALOR LEVANTADO EN LIQUIDACION" dataDxfId="3" totalsRowDxfId="2" dataCellStyle="Énfasis5"/>
    <tableColumn id="27" xr3:uid="{00000000-0010-0000-0200-00001B000000}" name="valor glosa definitiva despues de liquidación" dataDxfId="1" totalsRowDxfId="0" dataCellStyle="Moneda">
      <calculatedColumnFormula>ROUND(Tabla15[[#This Row],[VALOR GLOSA DEFINITIVA]]-Tabla15[[#This Row],[VALOR LEVANTADO EN LIQUIDACION]],0)</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39"/>
  <sheetViews>
    <sheetView zoomScale="60" zoomScaleNormal="60" workbookViewId="0">
      <selection activeCell="G13" sqref="G13"/>
    </sheetView>
  </sheetViews>
  <sheetFormatPr baseColWidth="10" defaultColWidth="11.5" defaultRowHeight="23"/>
  <cols>
    <col min="1" max="1" width="3.5" style="64" customWidth="1"/>
    <col min="2" max="2" width="8.1640625" style="64" customWidth="1"/>
    <col min="3" max="3" width="21.5" style="94" customWidth="1"/>
    <col min="4" max="4" width="14.33203125" style="94" customWidth="1"/>
    <col min="5" max="5" width="18.5" style="64" customWidth="1"/>
    <col min="6" max="6" width="37" style="64" hidden="1" customWidth="1"/>
    <col min="7" max="7" width="40.1640625" style="95" customWidth="1"/>
    <col min="8" max="8" width="36.6640625" style="96" customWidth="1"/>
    <col min="9" max="9" width="40.6640625" style="97" customWidth="1"/>
    <col min="10" max="10" width="29.83203125" style="96" customWidth="1"/>
    <col min="11" max="11" width="33.6640625" style="96" hidden="1" customWidth="1"/>
    <col min="12" max="12" width="30.6640625" style="98" customWidth="1"/>
    <col min="13" max="13" width="23.5" style="97" customWidth="1"/>
    <col min="14" max="14" width="24.6640625" style="96" customWidth="1"/>
    <col min="15" max="15" width="34.33203125" style="96" customWidth="1"/>
    <col min="16" max="16" width="14" style="94" customWidth="1"/>
    <col min="17" max="17" width="30.33203125" style="94" customWidth="1"/>
    <col min="18" max="18" width="29.5" style="99" customWidth="1"/>
    <col min="19" max="19" width="28.83203125" style="100" customWidth="1"/>
    <col min="20" max="20" width="43.33203125" style="101" customWidth="1"/>
    <col min="21" max="21" width="46.5" style="102" customWidth="1"/>
    <col min="22" max="22" width="24.83203125" style="64" customWidth="1"/>
    <col min="23" max="23" width="28.83203125" style="100" customWidth="1"/>
    <col min="24" max="24" width="55.6640625" style="64" customWidth="1"/>
    <col min="25" max="25" width="34.1640625" style="64" customWidth="1"/>
    <col min="26" max="26" width="29.6640625" style="64" customWidth="1"/>
    <col min="27" max="27" width="34.33203125" style="64" customWidth="1"/>
    <col min="28" max="28" width="31.6640625" style="64" customWidth="1"/>
    <col min="29" max="29" width="17.83203125" style="64" bestFit="1" customWidth="1"/>
    <col min="30" max="30" width="28.5" style="64" customWidth="1"/>
    <col min="31" max="16384" width="11.5" style="64"/>
  </cols>
  <sheetData>
    <row r="1" spans="2:27" s="63" customFormat="1" ht="24" customHeight="1" thickTop="1" thickBot="1">
      <c r="C1" s="163" t="s">
        <v>172</v>
      </c>
      <c r="D1" s="164"/>
      <c r="E1" s="164"/>
      <c r="F1" s="164"/>
      <c r="G1" s="164"/>
      <c r="H1" s="164"/>
      <c r="I1" s="164"/>
      <c r="J1" s="164"/>
      <c r="K1" s="164"/>
      <c r="L1" s="164"/>
      <c r="M1" s="164"/>
      <c r="N1" s="164"/>
      <c r="O1" s="164"/>
      <c r="P1" s="164"/>
      <c r="Q1" s="164"/>
      <c r="R1" s="164"/>
      <c r="S1" s="164"/>
      <c r="T1" s="164"/>
      <c r="U1" s="164"/>
      <c r="V1" s="164"/>
      <c r="W1" s="164"/>
      <c r="X1" s="164"/>
      <c r="Y1" s="164"/>
      <c r="Z1" s="164"/>
      <c r="AA1" s="165"/>
    </row>
    <row r="2" spans="2:27" s="63" customFormat="1" ht="24" customHeight="1" thickTop="1" thickBot="1">
      <c r="C2" s="166"/>
      <c r="D2" s="167"/>
      <c r="E2" s="167"/>
      <c r="F2" s="167"/>
      <c r="G2" s="167"/>
      <c r="H2" s="167"/>
      <c r="I2" s="167"/>
      <c r="J2" s="167"/>
      <c r="K2" s="167"/>
      <c r="L2" s="167"/>
      <c r="M2" s="167"/>
      <c r="N2" s="167"/>
      <c r="O2" s="167"/>
      <c r="P2" s="167"/>
      <c r="Q2" s="167"/>
      <c r="R2" s="167"/>
      <c r="S2" s="167"/>
      <c r="T2" s="167"/>
      <c r="U2" s="167"/>
      <c r="V2" s="167"/>
      <c r="W2" s="167"/>
      <c r="X2" s="167"/>
      <c r="Y2" s="167"/>
      <c r="Z2" s="167"/>
      <c r="AA2" s="168"/>
    </row>
    <row r="3" spans="2:27" s="63" customFormat="1" ht="24" customHeight="1" thickTop="1" thickBot="1">
      <c r="C3" s="166"/>
      <c r="D3" s="167"/>
      <c r="E3" s="167"/>
      <c r="F3" s="167"/>
      <c r="G3" s="167"/>
      <c r="H3" s="167"/>
      <c r="I3" s="167"/>
      <c r="J3" s="167"/>
      <c r="K3" s="167"/>
      <c r="L3" s="167"/>
      <c r="M3" s="167"/>
      <c r="N3" s="167"/>
      <c r="O3" s="167"/>
      <c r="P3" s="167"/>
      <c r="Q3" s="167"/>
      <c r="R3" s="167"/>
      <c r="S3" s="167"/>
      <c r="T3" s="167"/>
      <c r="U3" s="167"/>
      <c r="V3" s="167"/>
      <c r="W3" s="167"/>
      <c r="X3" s="167"/>
      <c r="Y3" s="167"/>
      <c r="Z3" s="167"/>
      <c r="AA3" s="168"/>
    </row>
    <row r="4" spans="2:27" ht="24" customHeight="1" thickTop="1" thickBot="1">
      <c r="C4" s="166"/>
      <c r="D4" s="167"/>
      <c r="E4" s="167"/>
      <c r="F4" s="167"/>
      <c r="G4" s="167"/>
      <c r="H4" s="167"/>
      <c r="I4" s="167"/>
      <c r="J4" s="167"/>
      <c r="K4" s="167"/>
      <c r="L4" s="167"/>
      <c r="M4" s="167"/>
      <c r="N4" s="167"/>
      <c r="O4" s="167"/>
      <c r="P4" s="167"/>
      <c r="Q4" s="167"/>
      <c r="R4" s="167"/>
      <c r="S4" s="167"/>
      <c r="T4" s="167"/>
      <c r="U4" s="167"/>
      <c r="V4" s="167"/>
      <c r="W4" s="167"/>
      <c r="X4" s="167"/>
      <c r="Y4" s="167"/>
      <c r="Z4" s="167"/>
      <c r="AA4" s="168"/>
    </row>
    <row r="5" spans="2:27" ht="24" customHeight="1" thickTop="1" thickBot="1">
      <c r="C5" s="166"/>
      <c r="D5" s="167"/>
      <c r="E5" s="167"/>
      <c r="F5" s="167"/>
      <c r="G5" s="167"/>
      <c r="H5" s="167"/>
      <c r="I5" s="167"/>
      <c r="J5" s="167"/>
      <c r="K5" s="167"/>
      <c r="L5" s="167"/>
      <c r="M5" s="167"/>
      <c r="N5" s="167"/>
      <c r="O5" s="167"/>
      <c r="P5" s="167"/>
      <c r="Q5" s="167"/>
      <c r="R5" s="167"/>
      <c r="S5" s="167"/>
      <c r="T5" s="167"/>
      <c r="U5" s="167"/>
      <c r="V5" s="167"/>
      <c r="W5" s="167"/>
      <c r="X5" s="167"/>
      <c r="Y5" s="167"/>
      <c r="Z5" s="167"/>
      <c r="AA5" s="168"/>
    </row>
    <row r="6" spans="2:27" ht="24" customHeight="1" thickTop="1" thickBot="1">
      <c r="C6" s="166"/>
      <c r="D6" s="167"/>
      <c r="E6" s="167"/>
      <c r="F6" s="167"/>
      <c r="G6" s="167"/>
      <c r="H6" s="167"/>
      <c r="I6" s="167"/>
      <c r="J6" s="167"/>
      <c r="K6" s="167"/>
      <c r="L6" s="167"/>
      <c r="M6" s="167"/>
      <c r="N6" s="167"/>
      <c r="O6" s="167"/>
      <c r="P6" s="167"/>
      <c r="Q6" s="167"/>
      <c r="R6" s="167"/>
      <c r="S6" s="167"/>
      <c r="T6" s="167"/>
      <c r="U6" s="167"/>
      <c r="V6" s="167"/>
      <c r="W6" s="167"/>
      <c r="X6" s="167"/>
      <c r="Y6" s="167"/>
      <c r="Z6" s="167"/>
      <c r="AA6" s="168"/>
    </row>
    <row r="7" spans="2:27" ht="24" customHeight="1" thickTop="1" thickBot="1">
      <c r="C7" s="166"/>
      <c r="D7" s="167"/>
      <c r="E7" s="167"/>
      <c r="F7" s="167"/>
      <c r="G7" s="167"/>
      <c r="H7" s="167"/>
      <c r="I7" s="167"/>
      <c r="J7" s="167"/>
      <c r="K7" s="167"/>
      <c r="L7" s="167"/>
      <c r="M7" s="167"/>
      <c r="N7" s="167"/>
      <c r="O7" s="167"/>
      <c r="P7" s="167"/>
      <c r="Q7" s="167"/>
      <c r="R7" s="167"/>
      <c r="S7" s="167"/>
      <c r="T7" s="167"/>
      <c r="U7" s="167"/>
      <c r="V7" s="167"/>
      <c r="W7" s="167"/>
      <c r="X7" s="167"/>
      <c r="Y7" s="167"/>
      <c r="Z7" s="167"/>
      <c r="AA7" s="168"/>
    </row>
    <row r="8" spans="2:27" ht="24" customHeight="1" thickTop="1" thickBot="1">
      <c r="C8" s="169"/>
      <c r="D8" s="170"/>
      <c r="E8" s="170"/>
      <c r="F8" s="170"/>
      <c r="G8" s="170"/>
      <c r="H8" s="170"/>
      <c r="I8" s="170"/>
      <c r="J8" s="170"/>
      <c r="K8" s="170"/>
      <c r="L8" s="170"/>
      <c r="M8" s="170"/>
      <c r="N8" s="170"/>
      <c r="O8" s="170"/>
      <c r="P8" s="170"/>
      <c r="Q8" s="170"/>
      <c r="R8" s="170"/>
      <c r="S8" s="170"/>
      <c r="T8" s="170"/>
      <c r="U8" s="170"/>
      <c r="V8" s="170"/>
      <c r="W8" s="170"/>
      <c r="X8" s="170"/>
      <c r="Y8" s="170"/>
      <c r="Z8" s="170"/>
      <c r="AA8" s="171"/>
    </row>
    <row r="9" spans="2:27" s="65" customFormat="1" ht="40.25" customHeight="1" thickTop="1" thickBot="1">
      <c r="C9" s="159" t="s">
        <v>158</v>
      </c>
      <c r="D9" s="160"/>
      <c r="E9" s="160"/>
      <c r="F9" s="160"/>
      <c r="G9" s="161"/>
      <c r="H9" s="172" t="s">
        <v>165</v>
      </c>
      <c r="I9" s="172"/>
      <c r="J9" s="173" t="s">
        <v>1</v>
      </c>
      <c r="K9" s="110"/>
      <c r="L9" s="175" t="s">
        <v>166</v>
      </c>
      <c r="M9" s="175"/>
      <c r="N9" s="176"/>
      <c r="O9" s="111"/>
      <c r="P9" s="112"/>
      <c r="Q9" s="116"/>
      <c r="R9" s="121" t="s">
        <v>2</v>
      </c>
      <c r="S9" s="118" t="e">
        <f>+S12</f>
        <v>#N/A</v>
      </c>
      <c r="T9" s="162"/>
      <c r="U9" s="162"/>
      <c r="V9" s="162"/>
      <c r="W9" s="162"/>
      <c r="X9" s="162"/>
      <c r="Y9" s="162"/>
      <c r="Z9" s="162"/>
      <c r="AA9" s="179"/>
    </row>
    <row r="10" spans="2:27" s="65" customFormat="1" ht="36.5" customHeight="1" thickTop="1" thickBot="1">
      <c r="C10" s="182" t="s">
        <v>3</v>
      </c>
      <c r="D10" s="183"/>
      <c r="E10" s="183"/>
      <c r="F10" s="183"/>
      <c r="G10" s="184"/>
      <c r="H10" s="185" t="s">
        <v>4</v>
      </c>
      <c r="I10" s="186"/>
      <c r="J10" s="174"/>
      <c r="K10" s="113"/>
      <c r="L10" s="177"/>
      <c r="M10" s="177"/>
      <c r="N10" s="178"/>
      <c r="O10" s="114"/>
      <c r="P10" s="115"/>
      <c r="Q10" s="117"/>
      <c r="R10" s="120" t="s">
        <v>5</v>
      </c>
      <c r="S10" s="119"/>
      <c r="T10" s="180"/>
      <c r="U10" s="180"/>
      <c r="V10" s="180"/>
      <c r="W10" s="180"/>
      <c r="X10" s="180"/>
      <c r="Y10" s="180"/>
      <c r="Z10" s="180"/>
      <c r="AA10" s="181"/>
    </row>
    <row r="11" spans="2:27" s="65" customFormat="1" ht="27.75" customHeight="1" thickTop="1" thickBot="1">
      <c r="C11" s="159" t="s">
        <v>6</v>
      </c>
      <c r="D11" s="160"/>
      <c r="E11" s="160"/>
      <c r="F11" s="160"/>
      <c r="G11" s="161"/>
      <c r="H11" s="122" t="s">
        <v>171</v>
      </c>
      <c r="I11" s="123"/>
      <c r="J11" s="67"/>
      <c r="K11" s="67"/>
      <c r="L11" s="67"/>
      <c r="M11" s="68"/>
      <c r="N11" s="66"/>
      <c r="O11" s="107"/>
      <c r="P11" s="108"/>
      <c r="Q11" s="109"/>
      <c r="R11" s="162"/>
      <c r="S11" s="162"/>
      <c r="T11" s="162"/>
      <c r="U11" s="162"/>
      <c r="V11" s="162"/>
      <c r="W11" s="162"/>
      <c r="X11" s="69"/>
      <c r="Y11" s="70"/>
      <c r="Z11" s="70"/>
      <c r="AA11" s="70"/>
    </row>
    <row r="12" spans="2:27" s="71" customFormat="1" ht="23.25" customHeight="1" thickTop="1" thickBot="1">
      <c r="C12" s="72"/>
      <c r="D12" s="72"/>
      <c r="E12" s="73"/>
      <c r="F12" s="74"/>
      <c r="G12" s="75"/>
      <c r="H12" s="75"/>
      <c r="I12" s="75"/>
      <c r="J12" s="67"/>
      <c r="K12" s="67"/>
      <c r="L12" s="67"/>
      <c r="M12" s="76" t="e">
        <f>+SUBTOTAL(9,M14:M239)</f>
        <v>#N/A</v>
      </c>
      <c r="N12" s="75"/>
      <c r="O12" s="76" t="e">
        <f>+SUBTOTAL(9,O14:O239)</f>
        <v>#N/A</v>
      </c>
      <c r="P12" s="68"/>
      <c r="Q12" s="68"/>
      <c r="R12" s="68"/>
      <c r="S12" s="76" t="e">
        <f>+SUBTOTAL(9,S14:S239)</f>
        <v>#N/A</v>
      </c>
      <c r="T12" s="77"/>
      <c r="U12" s="78"/>
      <c r="V12" s="79">
        <f>+SUBTOTAL(9,V14:V239)</f>
        <v>0</v>
      </c>
      <c r="W12" s="80"/>
      <c r="X12" s="79" t="e">
        <f>+SUBTOTAL(9,X14:X239)</f>
        <v>#N/A</v>
      </c>
      <c r="Y12" s="80"/>
      <c r="Z12" s="81">
        <f>+SUBTOTAL(9,Z14:Z239)</f>
        <v>0</v>
      </c>
      <c r="AA12" s="79" t="e">
        <f>+SUBTOTAL(9,AA14:AA239)</f>
        <v>#N/A</v>
      </c>
    </row>
    <row r="13" spans="2:27" s="103" customFormat="1" ht="105.75" customHeight="1" thickTop="1" thickBot="1">
      <c r="B13" s="106" t="s">
        <v>153</v>
      </c>
      <c r="C13" s="105" t="s">
        <v>28</v>
      </c>
      <c r="D13" s="105" t="s">
        <v>60</v>
      </c>
      <c r="E13" s="105" t="s">
        <v>67</v>
      </c>
      <c r="F13" s="124" t="s">
        <v>58</v>
      </c>
      <c r="G13" s="125" t="s">
        <v>7</v>
      </c>
      <c r="H13" s="125" t="s">
        <v>8</v>
      </c>
      <c r="I13" s="125" t="s">
        <v>9</v>
      </c>
      <c r="J13" s="105" t="s">
        <v>11</v>
      </c>
      <c r="K13" s="126" t="s">
        <v>59</v>
      </c>
      <c r="L13" s="105" t="s">
        <v>12</v>
      </c>
      <c r="M13" s="125" t="s">
        <v>13</v>
      </c>
      <c r="N13" s="125" t="s">
        <v>14</v>
      </c>
      <c r="O13" s="104" t="s">
        <v>15</v>
      </c>
      <c r="P13" s="105" t="s">
        <v>16</v>
      </c>
      <c r="Q13" s="105" t="s">
        <v>17</v>
      </c>
      <c r="R13" s="105" t="s">
        <v>18</v>
      </c>
      <c r="S13" s="125" t="s">
        <v>19</v>
      </c>
      <c r="T13" s="105" t="s">
        <v>20</v>
      </c>
      <c r="U13" s="132" t="s">
        <v>21</v>
      </c>
      <c r="V13" s="133" t="s">
        <v>22</v>
      </c>
      <c r="W13" s="133" t="s">
        <v>23</v>
      </c>
      <c r="X13" s="128" t="s">
        <v>24</v>
      </c>
      <c r="Y13" s="133" t="s">
        <v>25</v>
      </c>
      <c r="Z13" s="133" t="s">
        <v>26</v>
      </c>
      <c r="AA13" s="128" t="s">
        <v>27</v>
      </c>
    </row>
    <row r="14" spans="2:27" s="93" customFormat="1" ht="87.5" customHeight="1" thickTop="1">
      <c r="B14" s="131">
        <v>4</v>
      </c>
      <c r="C14" s="82"/>
      <c r="D14" s="130"/>
      <c r="E14" s="83"/>
      <c r="F14" s="84" t="str">
        <f>+Tabla13[[#This Row],[CODIGO ACTIVIDAD]]&amp;Tabla13[[#This Row],[PROCESO]]</f>
        <v/>
      </c>
      <c r="G14" s="84"/>
      <c r="H14" s="84"/>
      <c r="I14" s="84" t="e">
        <f>VLOOKUP(Tabla13[[#This Row],[llave 1]],'INFORME GESTION'!$D$3:$I$216,6,FALSE)</f>
        <v>#N/A</v>
      </c>
      <c r="J14" s="85"/>
      <c r="K14" s="86" t="str">
        <f>Tabla13[[#This Row],[llave 1]]&amp;Tabla13[[#This Row],[MES]]</f>
        <v/>
      </c>
      <c r="L14" s="83"/>
      <c r="M14" s="87" t="e">
        <f>VLOOKUP(Tabla13[[#This Row],[llave 2]],'INFORME GESTION'!$H$3:$J$216,3,FALSE)</f>
        <v>#N/A</v>
      </c>
      <c r="N14" s="88" t="e">
        <f>VLOOKUP(Tabla13[[#This Row],[llave 2]],'INFORME GESTION'!$H$3:$N$216,7,FALSE)</f>
        <v>#N/A</v>
      </c>
      <c r="O14" s="89" t="e">
        <f>VLOOKUP(Tabla13[[#This Row],[llave 2]],'INFORME GESTION'!$H$2:$O$216,8,FALSE)</f>
        <v>#N/A</v>
      </c>
      <c r="P14" s="83"/>
      <c r="Q14" s="90"/>
      <c r="R14" s="91"/>
      <c r="S14" s="127" t="e">
        <f>ROUND(Tabla13[[#This Row],[VALOR UNITARIO SEGUIMIENTO FINANCIERO]]*Tabla13[[#This Row],[Porcentaje de Glosa]]*Tabla13[[#This Row],[Meta afectada por la glosa]],0)</f>
        <v>#N/A</v>
      </c>
      <c r="T14" s="83"/>
      <c r="U14" s="83"/>
      <c r="V14" s="134"/>
      <c r="W14" s="83"/>
      <c r="X14" s="92" t="e">
        <f>ROUND(Tabla13[[#This Row],[Valor de la Glosa]]-Tabla13[[#This Row],[Valor soportado por la Subred]],0)</f>
        <v>#N/A</v>
      </c>
      <c r="Y14" s="83"/>
      <c r="Z14" s="83"/>
      <c r="AA14" s="92" t="e">
        <f>ROUND(Tabla13[[#This Row],[VALOR GLOSA DEFINITIVA]]-Tabla13[[#This Row],[VALOR LEVANTADO EN LIQUIDACION]],0)</f>
        <v>#N/A</v>
      </c>
    </row>
    <row r="15" spans="2:27" s="93" customFormat="1" ht="87.5" customHeight="1">
      <c r="B15" s="129">
        <v>5</v>
      </c>
      <c r="C15" s="82"/>
      <c r="D15" s="130"/>
      <c r="E15" s="83"/>
      <c r="F15" s="84" t="str">
        <f>+Tabla13[[#This Row],[CODIGO ACTIVIDAD]]&amp;Tabla13[[#This Row],[PROCESO]]</f>
        <v/>
      </c>
      <c r="G15" s="84" t="e">
        <f>VLOOKUP(Tabla13[[#This Row],[llave 1]],'INFORME GESTION'!$D$3:$F$216,3,FALSE)</f>
        <v>#N/A</v>
      </c>
      <c r="H15" s="84" t="e">
        <f>VLOOKUP(Tabla13[[#This Row],[llave 1]],'INFORME GESTION'!$D$3:$G$216,4,FALSE)</f>
        <v>#N/A</v>
      </c>
      <c r="I15" s="84" t="e">
        <f>VLOOKUP(Tabla13[[#This Row],[llave 1]],'INFORME GESTION'!$D$3:$I$216,6,FALSE)</f>
        <v>#N/A</v>
      </c>
      <c r="J15" s="85"/>
      <c r="K15" s="86" t="str">
        <f>Tabla13[[#This Row],[llave 1]]&amp;Tabla13[[#This Row],[MES]]</f>
        <v/>
      </c>
      <c r="L15" s="83"/>
      <c r="M15" s="87" t="e">
        <f>VLOOKUP(Tabla13[[#This Row],[llave 2]],'INFORME GESTION'!$H$3:$J$216,3,FALSE)</f>
        <v>#N/A</v>
      </c>
      <c r="N15" s="88" t="e">
        <f>VLOOKUP(Tabla13[[#This Row],[llave 2]],'INFORME GESTION'!$H$3:$N$216,7,FALSE)</f>
        <v>#N/A</v>
      </c>
      <c r="O15" s="89" t="e">
        <f>VLOOKUP(Tabla13[[#This Row],[llave 2]],'INFORME GESTION'!$H$2:$O$216,8,FALSE)</f>
        <v>#N/A</v>
      </c>
      <c r="P15" s="83"/>
      <c r="Q15" s="90"/>
      <c r="R15" s="91"/>
      <c r="S15" s="127" t="e">
        <f>ROUND(Tabla13[[#This Row],[VALOR UNITARIO SEGUIMIENTO FINANCIERO]]*Tabla13[[#This Row],[Porcentaje de Glosa]]*Tabla13[[#This Row],[Meta afectada por la glosa]],0)</f>
        <v>#N/A</v>
      </c>
      <c r="T15" s="83"/>
      <c r="U15" s="83"/>
      <c r="V15" s="134"/>
      <c r="W15" s="83"/>
      <c r="X15" s="92" t="e">
        <f>ROUND(Tabla13[[#This Row],[Valor de la Glosa]]-Tabla13[[#This Row],[Valor soportado por la Subred]],0)</f>
        <v>#N/A</v>
      </c>
      <c r="Y15" s="83"/>
      <c r="Z15" s="83"/>
      <c r="AA15" s="92" t="e">
        <f>ROUND(Tabla13[[#This Row],[VALOR GLOSA DEFINITIVA]]-Tabla13[[#This Row],[VALOR LEVANTADO EN LIQUIDACION]],0)</f>
        <v>#N/A</v>
      </c>
    </row>
    <row r="16" spans="2:27" s="93" customFormat="1" ht="87.5" customHeight="1">
      <c r="B16" s="131">
        <v>6</v>
      </c>
      <c r="C16" s="82"/>
      <c r="D16" s="130"/>
      <c r="E16" s="83"/>
      <c r="F16" s="84" t="str">
        <f>+Tabla13[[#This Row],[CODIGO ACTIVIDAD]]&amp;Tabla13[[#This Row],[PROCESO]]</f>
        <v/>
      </c>
      <c r="G16" s="84" t="e">
        <f>VLOOKUP(Tabla13[[#This Row],[llave 1]],'INFORME GESTION'!$D$3:$F$216,3,FALSE)</f>
        <v>#N/A</v>
      </c>
      <c r="H16" s="84" t="e">
        <f>VLOOKUP(Tabla13[[#This Row],[llave 1]],'INFORME GESTION'!$D$3:$G$216,4,FALSE)</f>
        <v>#N/A</v>
      </c>
      <c r="I16" s="84" t="e">
        <f>VLOOKUP(Tabla13[[#This Row],[llave 1]],'INFORME GESTION'!$D$3:$I$216,6,FALSE)</f>
        <v>#N/A</v>
      </c>
      <c r="J16" s="85"/>
      <c r="K16" s="86" t="str">
        <f>Tabla13[[#This Row],[llave 1]]&amp;Tabla13[[#This Row],[MES]]</f>
        <v/>
      </c>
      <c r="L16" s="83"/>
      <c r="M16" s="87" t="e">
        <f>VLOOKUP(Tabla13[[#This Row],[llave 2]],'INFORME GESTION'!$H$3:$J$216,3,FALSE)</f>
        <v>#N/A</v>
      </c>
      <c r="N16" s="88" t="e">
        <f>VLOOKUP(Tabla13[[#This Row],[llave 2]],'INFORME GESTION'!$H$3:$N$216,7,FALSE)</f>
        <v>#N/A</v>
      </c>
      <c r="O16" s="89" t="e">
        <f>VLOOKUP(Tabla13[[#This Row],[llave 2]],'INFORME GESTION'!$H$2:$O$216,8,FALSE)</f>
        <v>#N/A</v>
      </c>
      <c r="P16" s="83"/>
      <c r="Q16" s="90"/>
      <c r="R16" s="91"/>
      <c r="S16" s="127" t="e">
        <f>ROUND(Tabla13[[#This Row],[VALOR UNITARIO SEGUIMIENTO FINANCIERO]]*Tabla13[[#This Row],[Porcentaje de Glosa]]*Tabla13[[#This Row],[Meta afectada por la glosa]],0)</f>
        <v>#N/A</v>
      </c>
      <c r="T16" s="83"/>
      <c r="U16" s="83"/>
      <c r="V16" s="134"/>
      <c r="W16" s="83"/>
      <c r="X16" s="92" t="e">
        <f>ROUND(Tabla13[[#This Row],[Valor de la Glosa]]-Tabla13[[#This Row],[Valor soportado por la Subred]],0)</f>
        <v>#N/A</v>
      </c>
      <c r="Y16" s="83"/>
      <c r="Z16" s="83"/>
      <c r="AA16" s="92" t="e">
        <f>ROUND(Tabla13[[#This Row],[VALOR GLOSA DEFINITIVA]]-Tabla13[[#This Row],[VALOR LEVANTADO EN LIQUIDACION]],0)</f>
        <v>#N/A</v>
      </c>
    </row>
    <row r="17" spans="2:27" s="93" customFormat="1" ht="87.5" customHeight="1">
      <c r="B17" s="129">
        <v>7</v>
      </c>
      <c r="C17" s="82"/>
      <c r="D17" s="130"/>
      <c r="E17" s="83"/>
      <c r="F17" s="84" t="str">
        <f>+Tabla13[[#This Row],[CODIGO ACTIVIDAD]]&amp;Tabla13[[#This Row],[PROCESO]]</f>
        <v/>
      </c>
      <c r="G17" s="84" t="e">
        <f>VLOOKUP(Tabla13[[#This Row],[llave 1]],'INFORME GESTION'!$D$3:$F$216,3,FALSE)</f>
        <v>#N/A</v>
      </c>
      <c r="H17" s="84" t="e">
        <f>VLOOKUP(Tabla13[[#This Row],[llave 1]],'INFORME GESTION'!$D$3:$G$216,4,FALSE)</f>
        <v>#N/A</v>
      </c>
      <c r="I17" s="84" t="e">
        <f>VLOOKUP(Tabla13[[#This Row],[llave 1]],'INFORME GESTION'!$D$3:$I$216,6,FALSE)</f>
        <v>#N/A</v>
      </c>
      <c r="J17" s="85"/>
      <c r="K17" s="86" t="str">
        <f>Tabla13[[#This Row],[llave 1]]&amp;Tabla13[[#This Row],[MES]]</f>
        <v/>
      </c>
      <c r="L17" s="83"/>
      <c r="M17" s="87" t="e">
        <f>VLOOKUP(Tabla13[[#This Row],[llave 2]],'INFORME GESTION'!$H$3:$J$216,3,FALSE)</f>
        <v>#N/A</v>
      </c>
      <c r="N17" s="88" t="e">
        <f>VLOOKUP(Tabla13[[#This Row],[llave 2]],'INFORME GESTION'!$H$3:$N$216,7,FALSE)</f>
        <v>#N/A</v>
      </c>
      <c r="O17" s="89" t="e">
        <f>VLOOKUP(Tabla13[[#This Row],[llave 2]],'INFORME GESTION'!$H$2:$O$216,8,FALSE)</f>
        <v>#N/A</v>
      </c>
      <c r="P17" s="83"/>
      <c r="Q17" s="90"/>
      <c r="R17" s="91"/>
      <c r="S17" s="127" t="e">
        <f>ROUND(Tabla13[[#This Row],[VALOR UNITARIO SEGUIMIENTO FINANCIERO]]*Tabla13[[#This Row],[Porcentaje de Glosa]]*Tabla13[[#This Row],[Meta afectada por la glosa]],0)</f>
        <v>#N/A</v>
      </c>
      <c r="T17" s="83"/>
      <c r="U17" s="83"/>
      <c r="V17" s="134"/>
      <c r="W17" s="83"/>
      <c r="X17" s="92" t="e">
        <f>ROUND(Tabla13[[#This Row],[Valor de la Glosa]]-Tabla13[[#This Row],[Valor soportado por la Subred]],0)</f>
        <v>#N/A</v>
      </c>
      <c r="Y17" s="83"/>
      <c r="Z17" s="83"/>
      <c r="AA17" s="92" t="e">
        <f>ROUND(Tabla13[[#This Row],[VALOR GLOSA DEFINITIVA]]-Tabla13[[#This Row],[VALOR LEVANTADO EN LIQUIDACION]],0)</f>
        <v>#N/A</v>
      </c>
    </row>
    <row r="18" spans="2:27" s="93" customFormat="1" ht="87.5" customHeight="1">
      <c r="B18" s="131">
        <v>8</v>
      </c>
      <c r="C18" s="82"/>
      <c r="D18" s="130"/>
      <c r="E18" s="83"/>
      <c r="F18" s="84" t="str">
        <f>+Tabla13[[#This Row],[CODIGO ACTIVIDAD]]&amp;Tabla13[[#This Row],[PROCESO]]</f>
        <v/>
      </c>
      <c r="G18" s="84" t="e">
        <f>VLOOKUP(Tabla13[[#This Row],[llave 1]],'INFORME GESTION'!$D$3:$F$216,3,FALSE)</f>
        <v>#N/A</v>
      </c>
      <c r="H18" s="84" t="e">
        <f>VLOOKUP(Tabla13[[#This Row],[llave 1]],'INFORME GESTION'!$D$3:$G$216,4,FALSE)</f>
        <v>#N/A</v>
      </c>
      <c r="I18" s="84" t="e">
        <f>VLOOKUP(Tabla13[[#This Row],[llave 1]],'INFORME GESTION'!$D$3:$I$216,6,FALSE)</f>
        <v>#N/A</v>
      </c>
      <c r="J18" s="85"/>
      <c r="K18" s="86" t="str">
        <f>Tabla13[[#This Row],[llave 1]]&amp;Tabla13[[#This Row],[MES]]</f>
        <v/>
      </c>
      <c r="L18" s="83"/>
      <c r="M18" s="87" t="e">
        <f>VLOOKUP(Tabla13[[#This Row],[llave 2]],'INFORME GESTION'!$H$3:$J$216,3,FALSE)</f>
        <v>#N/A</v>
      </c>
      <c r="N18" s="88" t="e">
        <f>VLOOKUP(Tabla13[[#This Row],[llave 2]],'INFORME GESTION'!$H$3:$N$216,7,FALSE)</f>
        <v>#N/A</v>
      </c>
      <c r="O18" s="89" t="e">
        <f>VLOOKUP(Tabla13[[#This Row],[llave 2]],'INFORME GESTION'!$H$2:$O$216,8,FALSE)</f>
        <v>#N/A</v>
      </c>
      <c r="P18" s="83"/>
      <c r="Q18" s="90"/>
      <c r="R18" s="91"/>
      <c r="S18" s="127" t="e">
        <f>ROUND(Tabla13[[#This Row],[VALOR UNITARIO SEGUIMIENTO FINANCIERO]]*Tabla13[[#This Row],[Porcentaje de Glosa]]*Tabla13[[#This Row],[Meta afectada por la glosa]],0)</f>
        <v>#N/A</v>
      </c>
      <c r="T18" s="83"/>
      <c r="U18" s="83"/>
      <c r="V18" s="134"/>
      <c r="W18" s="83"/>
      <c r="X18" s="92" t="e">
        <f>ROUND(Tabla13[[#This Row],[Valor de la Glosa]]-Tabla13[[#This Row],[Valor soportado por la Subred]],0)</f>
        <v>#N/A</v>
      </c>
      <c r="Y18" s="83"/>
      <c r="Z18" s="83"/>
      <c r="AA18" s="92" t="e">
        <f>ROUND(Tabla13[[#This Row],[VALOR GLOSA DEFINITIVA]]-Tabla13[[#This Row],[VALOR LEVANTADO EN LIQUIDACION]],0)</f>
        <v>#N/A</v>
      </c>
    </row>
    <row r="19" spans="2:27" s="93" customFormat="1" ht="87.5" customHeight="1">
      <c r="B19" s="129">
        <v>9</v>
      </c>
      <c r="C19" s="82"/>
      <c r="D19" s="130"/>
      <c r="E19" s="83"/>
      <c r="F19" s="84" t="str">
        <f>+Tabla13[[#This Row],[CODIGO ACTIVIDAD]]&amp;Tabla13[[#This Row],[PROCESO]]</f>
        <v/>
      </c>
      <c r="G19" s="84" t="e">
        <f>VLOOKUP(Tabla13[[#This Row],[llave 1]],'INFORME GESTION'!$D$3:$F$216,3,FALSE)</f>
        <v>#N/A</v>
      </c>
      <c r="H19" s="84" t="e">
        <f>VLOOKUP(Tabla13[[#This Row],[llave 1]],'INFORME GESTION'!$D$3:$G$216,4,FALSE)</f>
        <v>#N/A</v>
      </c>
      <c r="I19" s="84" t="e">
        <f>VLOOKUP(Tabla13[[#This Row],[llave 1]],'INFORME GESTION'!$D$3:$I$216,6,FALSE)</f>
        <v>#N/A</v>
      </c>
      <c r="J19" s="85"/>
      <c r="K19" s="86" t="str">
        <f>Tabla13[[#This Row],[llave 1]]&amp;Tabla13[[#This Row],[MES]]</f>
        <v/>
      </c>
      <c r="L19" s="83"/>
      <c r="M19" s="87" t="e">
        <f>VLOOKUP(Tabla13[[#This Row],[llave 2]],'INFORME GESTION'!$H$3:$J$216,3,FALSE)</f>
        <v>#N/A</v>
      </c>
      <c r="N19" s="88" t="e">
        <f>VLOOKUP(Tabla13[[#This Row],[llave 2]],'INFORME GESTION'!$H$3:$N$216,7,FALSE)</f>
        <v>#N/A</v>
      </c>
      <c r="O19" s="89" t="e">
        <f>VLOOKUP(Tabla13[[#This Row],[llave 2]],'INFORME GESTION'!$H$2:$O$216,8,FALSE)</f>
        <v>#N/A</v>
      </c>
      <c r="P19" s="83"/>
      <c r="Q19" s="90"/>
      <c r="R19" s="91"/>
      <c r="S19" s="127" t="e">
        <f>ROUND(Tabla13[[#This Row],[VALOR UNITARIO SEGUIMIENTO FINANCIERO]]*Tabla13[[#This Row],[Porcentaje de Glosa]]*Tabla13[[#This Row],[Meta afectada por la glosa]],0)</f>
        <v>#N/A</v>
      </c>
      <c r="T19" s="83"/>
      <c r="U19" s="83"/>
      <c r="V19" s="134"/>
      <c r="W19" s="83"/>
      <c r="X19" s="92" t="e">
        <f>ROUND(Tabla13[[#This Row],[Valor de la Glosa]]-Tabla13[[#This Row],[Valor soportado por la Subred]],0)</f>
        <v>#N/A</v>
      </c>
      <c r="Y19" s="83"/>
      <c r="Z19" s="83"/>
      <c r="AA19" s="92" t="e">
        <f>ROUND(Tabla13[[#This Row],[VALOR GLOSA DEFINITIVA]]-Tabla13[[#This Row],[VALOR LEVANTADO EN LIQUIDACION]],0)</f>
        <v>#N/A</v>
      </c>
    </row>
    <row r="20" spans="2:27" s="93" customFormat="1" ht="87.5" customHeight="1">
      <c r="B20" s="131">
        <v>10</v>
      </c>
      <c r="C20" s="82"/>
      <c r="D20" s="130"/>
      <c r="E20" s="83"/>
      <c r="F20" s="84" t="str">
        <f>+Tabla13[[#This Row],[CODIGO ACTIVIDAD]]&amp;Tabla13[[#This Row],[PROCESO]]</f>
        <v/>
      </c>
      <c r="G20" s="84" t="e">
        <f>VLOOKUP(Tabla13[[#This Row],[llave 1]],'INFORME GESTION'!$D$3:$F$216,3,FALSE)</f>
        <v>#N/A</v>
      </c>
      <c r="H20" s="84" t="e">
        <f>VLOOKUP(Tabla13[[#This Row],[llave 1]],'INFORME GESTION'!$D$3:$G$216,4,FALSE)</f>
        <v>#N/A</v>
      </c>
      <c r="I20" s="84" t="e">
        <f>VLOOKUP(Tabla13[[#This Row],[llave 1]],'INFORME GESTION'!$D$3:$I$216,6,FALSE)</f>
        <v>#N/A</v>
      </c>
      <c r="J20" s="85"/>
      <c r="K20" s="86" t="str">
        <f>Tabla13[[#This Row],[llave 1]]&amp;Tabla13[[#This Row],[MES]]</f>
        <v/>
      </c>
      <c r="L20" s="83"/>
      <c r="M20" s="87" t="e">
        <f>VLOOKUP(Tabla13[[#This Row],[llave 2]],'INFORME GESTION'!$H$3:$J$216,3,FALSE)</f>
        <v>#N/A</v>
      </c>
      <c r="N20" s="88" t="e">
        <f>VLOOKUP(Tabla13[[#This Row],[llave 2]],'INFORME GESTION'!$H$3:$N$216,7,FALSE)</f>
        <v>#N/A</v>
      </c>
      <c r="O20" s="89" t="e">
        <f>VLOOKUP(Tabla13[[#This Row],[llave 2]],'INFORME GESTION'!$H$2:$O$216,8,FALSE)</f>
        <v>#N/A</v>
      </c>
      <c r="P20" s="83"/>
      <c r="Q20" s="90"/>
      <c r="R20" s="91"/>
      <c r="S20" s="127" t="e">
        <f>ROUND(Tabla13[[#This Row],[VALOR UNITARIO SEGUIMIENTO FINANCIERO]]*Tabla13[[#This Row],[Porcentaje de Glosa]]*Tabla13[[#This Row],[Meta afectada por la glosa]],0)</f>
        <v>#N/A</v>
      </c>
      <c r="T20" s="83"/>
      <c r="U20" s="83"/>
      <c r="V20" s="134"/>
      <c r="W20" s="83"/>
      <c r="X20" s="92" t="e">
        <f>ROUND(Tabla13[[#This Row],[Valor de la Glosa]]-Tabla13[[#This Row],[Valor soportado por la Subred]],0)</f>
        <v>#N/A</v>
      </c>
      <c r="Y20" s="83"/>
      <c r="Z20" s="83"/>
      <c r="AA20" s="92" t="e">
        <f>ROUND(Tabla13[[#This Row],[VALOR GLOSA DEFINITIVA]]-Tabla13[[#This Row],[VALOR LEVANTADO EN LIQUIDACION]],0)</f>
        <v>#N/A</v>
      </c>
    </row>
    <row r="21" spans="2:27" s="93" customFormat="1" ht="87.5" customHeight="1">
      <c r="B21" s="129">
        <v>11</v>
      </c>
      <c r="C21" s="82"/>
      <c r="D21" s="130"/>
      <c r="E21" s="83"/>
      <c r="F21" s="84" t="str">
        <f>+Tabla13[[#This Row],[CODIGO ACTIVIDAD]]&amp;Tabla13[[#This Row],[PROCESO]]</f>
        <v/>
      </c>
      <c r="G21" s="84" t="e">
        <f>VLOOKUP(Tabla13[[#This Row],[llave 1]],'INFORME GESTION'!$D$3:$F$216,3,FALSE)</f>
        <v>#N/A</v>
      </c>
      <c r="H21" s="84" t="e">
        <f>VLOOKUP(Tabla13[[#This Row],[llave 1]],'INFORME GESTION'!$D$3:$G$216,4,FALSE)</f>
        <v>#N/A</v>
      </c>
      <c r="I21" s="84" t="e">
        <f>VLOOKUP(Tabla13[[#This Row],[llave 1]],'INFORME GESTION'!$D$3:$I$216,6,FALSE)</f>
        <v>#N/A</v>
      </c>
      <c r="J21" s="85"/>
      <c r="K21" s="86" t="str">
        <f>Tabla13[[#This Row],[llave 1]]&amp;Tabla13[[#This Row],[MES]]</f>
        <v/>
      </c>
      <c r="L21" s="83"/>
      <c r="M21" s="87" t="e">
        <f>VLOOKUP(Tabla13[[#This Row],[llave 2]],'INFORME GESTION'!$H$3:$J$216,3,FALSE)</f>
        <v>#N/A</v>
      </c>
      <c r="N21" s="88" t="e">
        <f>VLOOKUP(Tabla13[[#This Row],[llave 2]],'INFORME GESTION'!$H$3:$N$216,7,FALSE)</f>
        <v>#N/A</v>
      </c>
      <c r="O21" s="89" t="e">
        <f>VLOOKUP(Tabla13[[#This Row],[llave 2]],'INFORME GESTION'!$H$2:$O$216,8,FALSE)</f>
        <v>#N/A</v>
      </c>
      <c r="P21" s="83"/>
      <c r="Q21" s="90"/>
      <c r="R21" s="91"/>
      <c r="S21" s="127" t="e">
        <f>ROUND(Tabla13[[#This Row],[VALOR UNITARIO SEGUIMIENTO FINANCIERO]]*Tabla13[[#This Row],[Porcentaje de Glosa]]*Tabla13[[#This Row],[Meta afectada por la glosa]],0)</f>
        <v>#N/A</v>
      </c>
      <c r="T21" s="83"/>
      <c r="U21" s="83"/>
      <c r="V21" s="134"/>
      <c r="W21" s="83"/>
      <c r="X21" s="92" t="e">
        <f>ROUND(Tabla13[[#This Row],[Valor de la Glosa]]-Tabla13[[#This Row],[Valor soportado por la Subred]],0)</f>
        <v>#N/A</v>
      </c>
      <c r="Y21" s="83"/>
      <c r="Z21" s="83"/>
      <c r="AA21" s="92" t="e">
        <f>ROUND(Tabla13[[#This Row],[VALOR GLOSA DEFINITIVA]]-Tabla13[[#This Row],[VALOR LEVANTADO EN LIQUIDACION]],0)</f>
        <v>#N/A</v>
      </c>
    </row>
    <row r="22" spans="2:27" s="93" customFormat="1" ht="87.5" customHeight="1">
      <c r="B22" s="131">
        <v>12</v>
      </c>
      <c r="C22" s="82"/>
      <c r="D22" s="130"/>
      <c r="E22" s="83"/>
      <c r="F22" s="84" t="str">
        <f>+Tabla13[[#This Row],[CODIGO ACTIVIDAD]]&amp;Tabla13[[#This Row],[PROCESO]]</f>
        <v/>
      </c>
      <c r="G22" s="84" t="e">
        <f>VLOOKUP(Tabla13[[#This Row],[llave 1]],'INFORME GESTION'!$D$3:$F$216,3,FALSE)</f>
        <v>#N/A</v>
      </c>
      <c r="H22" s="84" t="e">
        <f>VLOOKUP(Tabla13[[#This Row],[llave 1]],'INFORME GESTION'!$D$3:$G$216,4,FALSE)</f>
        <v>#N/A</v>
      </c>
      <c r="I22" s="84" t="e">
        <f>VLOOKUP(Tabla13[[#This Row],[llave 1]],'INFORME GESTION'!$D$3:$I$216,6,FALSE)</f>
        <v>#N/A</v>
      </c>
      <c r="J22" s="85"/>
      <c r="K22" s="86" t="str">
        <f>Tabla13[[#This Row],[llave 1]]&amp;Tabla13[[#This Row],[MES]]</f>
        <v/>
      </c>
      <c r="L22" s="83"/>
      <c r="M22" s="87" t="e">
        <f>VLOOKUP(Tabla13[[#This Row],[llave 2]],'INFORME GESTION'!$H$3:$J$216,3,FALSE)</f>
        <v>#N/A</v>
      </c>
      <c r="N22" s="88" t="e">
        <f>VLOOKUP(Tabla13[[#This Row],[llave 2]],'INFORME GESTION'!$H$3:$N$216,7,FALSE)</f>
        <v>#N/A</v>
      </c>
      <c r="O22" s="89" t="e">
        <f>VLOOKUP(Tabla13[[#This Row],[llave 2]],'INFORME GESTION'!$H$2:$O$216,8,FALSE)</f>
        <v>#N/A</v>
      </c>
      <c r="P22" s="83"/>
      <c r="Q22" s="90"/>
      <c r="R22" s="91"/>
      <c r="S22" s="127" t="e">
        <f>ROUND(Tabla13[[#This Row],[VALOR UNITARIO SEGUIMIENTO FINANCIERO]]*Tabla13[[#This Row],[Porcentaje de Glosa]]*Tabla13[[#This Row],[Meta afectada por la glosa]],0)</f>
        <v>#N/A</v>
      </c>
      <c r="T22" s="83"/>
      <c r="U22" s="83"/>
      <c r="V22" s="134"/>
      <c r="W22" s="83"/>
      <c r="X22" s="92" t="e">
        <f>ROUND(Tabla13[[#This Row],[Valor de la Glosa]]-Tabla13[[#This Row],[Valor soportado por la Subred]],0)</f>
        <v>#N/A</v>
      </c>
      <c r="Y22" s="83"/>
      <c r="Z22" s="83"/>
      <c r="AA22" s="92" t="e">
        <f>ROUND(Tabla13[[#This Row],[VALOR GLOSA DEFINITIVA]]-Tabla13[[#This Row],[VALOR LEVANTADO EN LIQUIDACION]],0)</f>
        <v>#N/A</v>
      </c>
    </row>
    <row r="23" spans="2:27" s="93" customFormat="1" ht="87.5" customHeight="1">
      <c r="B23" s="129">
        <v>13</v>
      </c>
      <c r="C23" s="82"/>
      <c r="D23" s="130"/>
      <c r="E23" s="83"/>
      <c r="F23" s="84" t="str">
        <f>+Tabla13[[#This Row],[CODIGO ACTIVIDAD]]&amp;Tabla13[[#This Row],[PROCESO]]</f>
        <v/>
      </c>
      <c r="G23" s="84" t="e">
        <f>VLOOKUP(Tabla13[[#This Row],[llave 1]],'INFORME GESTION'!$D$3:$F$216,3,FALSE)</f>
        <v>#N/A</v>
      </c>
      <c r="H23" s="84" t="e">
        <f>VLOOKUP(Tabla13[[#This Row],[llave 1]],'INFORME GESTION'!$D$3:$G$216,4,FALSE)</f>
        <v>#N/A</v>
      </c>
      <c r="I23" s="84" t="e">
        <f>VLOOKUP(Tabla13[[#This Row],[llave 1]],'INFORME GESTION'!$D$3:$I$216,6,FALSE)</f>
        <v>#N/A</v>
      </c>
      <c r="J23" s="85"/>
      <c r="K23" s="86" t="str">
        <f>Tabla13[[#This Row],[llave 1]]&amp;Tabla13[[#This Row],[MES]]</f>
        <v/>
      </c>
      <c r="L23" s="83"/>
      <c r="M23" s="87" t="e">
        <f>VLOOKUP(Tabla13[[#This Row],[llave 2]],'INFORME GESTION'!$H$3:$J$216,3,FALSE)</f>
        <v>#N/A</v>
      </c>
      <c r="N23" s="88" t="e">
        <f>VLOOKUP(Tabla13[[#This Row],[llave 2]],'INFORME GESTION'!$H$3:$N$216,7,FALSE)</f>
        <v>#N/A</v>
      </c>
      <c r="O23" s="89" t="e">
        <f>VLOOKUP(Tabla13[[#This Row],[llave 2]],'INFORME GESTION'!$H$2:$O$216,8,FALSE)</f>
        <v>#N/A</v>
      </c>
      <c r="P23" s="83"/>
      <c r="Q23" s="90"/>
      <c r="R23" s="91"/>
      <c r="S23" s="127" t="e">
        <f>ROUND(Tabla13[[#This Row],[VALOR UNITARIO SEGUIMIENTO FINANCIERO]]*Tabla13[[#This Row],[Porcentaje de Glosa]]*Tabla13[[#This Row],[Meta afectada por la glosa]],0)</f>
        <v>#N/A</v>
      </c>
      <c r="T23" s="83"/>
      <c r="U23" s="83"/>
      <c r="V23" s="134"/>
      <c r="W23" s="83"/>
      <c r="X23" s="92" t="e">
        <f>ROUND(Tabla13[[#This Row],[Valor de la Glosa]]-Tabla13[[#This Row],[Valor soportado por la Subred]],0)</f>
        <v>#N/A</v>
      </c>
      <c r="Y23" s="83"/>
      <c r="Z23" s="83"/>
      <c r="AA23" s="92" t="e">
        <f>ROUND(Tabla13[[#This Row],[VALOR GLOSA DEFINITIVA]]-Tabla13[[#This Row],[VALOR LEVANTADO EN LIQUIDACION]],0)</f>
        <v>#N/A</v>
      </c>
    </row>
    <row r="24" spans="2:27" s="93" customFormat="1" ht="87.5" customHeight="1">
      <c r="B24" s="131">
        <v>14</v>
      </c>
      <c r="C24" s="82"/>
      <c r="D24" s="130"/>
      <c r="E24" s="83"/>
      <c r="F24" s="84" t="str">
        <f>+Tabla13[[#This Row],[CODIGO ACTIVIDAD]]&amp;Tabla13[[#This Row],[PROCESO]]</f>
        <v/>
      </c>
      <c r="G24" s="84" t="e">
        <f>VLOOKUP(Tabla13[[#This Row],[llave 1]],'INFORME GESTION'!$D$3:$F$216,3,FALSE)</f>
        <v>#N/A</v>
      </c>
      <c r="H24" s="84" t="e">
        <f>VLOOKUP(Tabla13[[#This Row],[llave 1]],'INFORME GESTION'!$D$3:$G$216,4,FALSE)</f>
        <v>#N/A</v>
      </c>
      <c r="I24" s="84" t="e">
        <f>VLOOKUP(Tabla13[[#This Row],[llave 1]],'INFORME GESTION'!$D$3:$I$216,6,FALSE)</f>
        <v>#N/A</v>
      </c>
      <c r="J24" s="85"/>
      <c r="K24" s="86" t="str">
        <f>Tabla13[[#This Row],[llave 1]]&amp;Tabla13[[#This Row],[MES]]</f>
        <v/>
      </c>
      <c r="L24" s="83"/>
      <c r="M24" s="87" t="e">
        <f>VLOOKUP(Tabla13[[#This Row],[llave 2]],'INFORME GESTION'!$H$3:$J$216,3,FALSE)</f>
        <v>#N/A</v>
      </c>
      <c r="N24" s="88" t="e">
        <f>VLOOKUP(Tabla13[[#This Row],[llave 2]],'INFORME GESTION'!$H$3:$N$216,7,FALSE)</f>
        <v>#N/A</v>
      </c>
      <c r="O24" s="89" t="e">
        <f>VLOOKUP(Tabla13[[#This Row],[llave 2]],'INFORME GESTION'!$H$2:$O$216,8,FALSE)</f>
        <v>#N/A</v>
      </c>
      <c r="P24" s="83"/>
      <c r="Q24" s="90"/>
      <c r="R24" s="91"/>
      <c r="S24" s="127" t="e">
        <f>ROUND(Tabla13[[#This Row],[VALOR UNITARIO SEGUIMIENTO FINANCIERO]]*Tabla13[[#This Row],[Porcentaje de Glosa]]*Tabla13[[#This Row],[Meta afectada por la glosa]],0)</f>
        <v>#N/A</v>
      </c>
      <c r="T24" s="83"/>
      <c r="U24" s="83"/>
      <c r="V24" s="134"/>
      <c r="W24" s="83"/>
      <c r="X24" s="92" t="e">
        <f>ROUND(Tabla13[[#This Row],[Valor de la Glosa]]-Tabla13[[#This Row],[Valor soportado por la Subred]],0)</f>
        <v>#N/A</v>
      </c>
      <c r="Y24" s="83"/>
      <c r="Z24" s="83"/>
      <c r="AA24" s="92" t="e">
        <f>ROUND(Tabla13[[#This Row],[VALOR GLOSA DEFINITIVA]]-Tabla13[[#This Row],[VALOR LEVANTADO EN LIQUIDACION]],0)</f>
        <v>#N/A</v>
      </c>
    </row>
    <row r="25" spans="2:27" s="93" customFormat="1" ht="87.5" customHeight="1">
      <c r="B25" s="129">
        <v>15</v>
      </c>
      <c r="C25" s="82"/>
      <c r="D25" s="130"/>
      <c r="E25" s="83"/>
      <c r="F25" s="84" t="str">
        <f>+Tabla13[[#This Row],[CODIGO ACTIVIDAD]]&amp;Tabla13[[#This Row],[PROCESO]]</f>
        <v/>
      </c>
      <c r="G25" s="84" t="e">
        <f>VLOOKUP(Tabla13[[#This Row],[llave 1]],'INFORME GESTION'!$D$3:$F$216,3,FALSE)</f>
        <v>#N/A</v>
      </c>
      <c r="H25" s="84" t="e">
        <f>VLOOKUP(Tabla13[[#This Row],[llave 1]],'INFORME GESTION'!$D$3:$G$216,4,FALSE)</f>
        <v>#N/A</v>
      </c>
      <c r="I25" s="84" t="e">
        <f>VLOOKUP(Tabla13[[#This Row],[llave 1]],'INFORME GESTION'!$D$3:$I$216,6,FALSE)</f>
        <v>#N/A</v>
      </c>
      <c r="J25" s="85"/>
      <c r="K25" s="86" t="str">
        <f>Tabla13[[#This Row],[llave 1]]&amp;Tabla13[[#This Row],[MES]]</f>
        <v/>
      </c>
      <c r="L25" s="83"/>
      <c r="M25" s="87" t="e">
        <f>VLOOKUP(Tabla13[[#This Row],[llave 2]],'INFORME GESTION'!$H$3:$J$216,3,FALSE)</f>
        <v>#N/A</v>
      </c>
      <c r="N25" s="88" t="e">
        <f>VLOOKUP(Tabla13[[#This Row],[llave 2]],'INFORME GESTION'!$H$3:$N$216,7,FALSE)</f>
        <v>#N/A</v>
      </c>
      <c r="O25" s="89" t="e">
        <f>VLOOKUP(Tabla13[[#This Row],[llave 2]],'INFORME GESTION'!$H$2:$O$216,8,FALSE)</f>
        <v>#N/A</v>
      </c>
      <c r="P25" s="83"/>
      <c r="Q25" s="90"/>
      <c r="R25" s="91"/>
      <c r="S25" s="127" t="e">
        <f>ROUND(Tabla13[[#This Row],[VALOR UNITARIO SEGUIMIENTO FINANCIERO]]*Tabla13[[#This Row],[Porcentaje de Glosa]]*Tabla13[[#This Row],[Meta afectada por la glosa]],0)</f>
        <v>#N/A</v>
      </c>
      <c r="T25" s="83"/>
      <c r="U25" s="83"/>
      <c r="V25" s="134"/>
      <c r="W25" s="83"/>
      <c r="X25" s="92" t="e">
        <f>ROUND(Tabla13[[#This Row],[Valor de la Glosa]]-Tabla13[[#This Row],[Valor soportado por la Subred]],0)</f>
        <v>#N/A</v>
      </c>
      <c r="Y25" s="83"/>
      <c r="Z25" s="83"/>
      <c r="AA25" s="92" t="e">
        <f>ROUND(Tabla13[[#This Row],[VALOR GLOSA DEFINITIVA]]-Tabla13[[#This Row],[VALOR LEVANTADO EN LIQUIDACION]],0)</f>
        <v>#N/A</v>
      </c>
    </row>
    <row r="26" spans="2:27" s="93" customFormat="1" ht="87.5" customHeight="1">
      <c r="B26" s="131">
        <v>16</v>
      </c>
      <c r="C26" s="82"/>
      <c r="D26" s="130"/>
      <c r="E26" s="83"/>
      <c r="F26" s="84" t="str">
        <f>+Tabla13[[#This Row],[CODIGO ACTIVIDAD]]&amp;Tabla13[[#This Row],[PROCESO]]</f>
        <v/>
      </c>
      <c r="G26" s="84" t="e">
        <f>VLOOKUP(Tabla13[[#This Row],[llave 1]],'INFORME GESTION'!$D$3:$F$216,3,FALSE)</f>
        <v>#N/A</v>
      </c>
      <c r="H26" s="84" t="e">
        <f>VLOOKUP(Tabla13[[#This Row],[llave 1]],'INFORME GESTION'!$D$3:$G$216,4,FALSE)</f>
        <v>#N/A</v>
      </c>
      <c r="I26" s="84" t="e">
        <f>VLOOKUP(Tabla13[[#This Row],[llave 1]],'INFORME GESTION'!$D$3:$I$216,6,FALSE)</f>
        <v>#N/A</v>
      </c>
      <c r="J26" s="85"/>
      <c r="K26" s="86" t="str">
        <f>Tabla13[[#This Row],[llave 1]]&amp;Tabla13[[#This Row],[MES]]</f>
        <v/>
      </c>
      <c r="L26" s="83"/>
      <c r="M26" s="87" t="e">
        <f>VLOOKUP(Tabla13[[#This Row],[llave 2]],'INFORME GESTION'!$H$3:$J$216,3,FALSE)</f>
        <v>#N/A</v>
      </c>
      <c r="N26" s="88" t="e">
        <f>VLOOKUP(Tabla13[[#This Row],[llave 2]],'INFORME GESTION'!$H$3:$N$216,7,FALSE)</f>
        <v>#N/A</v>
      </c>
      <c r="O26" s="89" t="e">
        <f>VLOOKUP(Tabla13[[#This Row],[llave 2]],'INFORME GESTION'!$H$2:$O$216,8,FALSE)</f>
        <v>#N/A</v>
      </c>
      <c r="P26" s="83"/>
      <c r="Q26" s="90"/>
      <c r="R26" s="91"/>
      <c r="S26" s="127" t="e">
        <f>ROUND(Tabla13[[#This Row],[VALOR UNITARIO SEGUIMIENTO FINANCIERO]]*Tabla13[[#This Row],[Porcentaje de Glosa]]*Tabla13[[#This Row],[Meta afectada por la glosa]],0)</f>
        <v>#N/A</v>
      </c>
      <c r="T26" s="83"/>
      <c r="U26" s="83"/>
      <c r="V26" s="134"/>
      <c r="W26" s="83"/>
      <c r="X26" s="92" t="e">
        <f>ROUND(Tabla13[[#This Row],[Valor de la Glosa]]-Tabla13[[#This Row],[Valor soportado por la Subred]],0)</f>
        <v>#N/A</v>
      </c>
      <c r="Y26" s="83"/>
      <c r="Z26" s="83"/>
      <c r="AA26" s="92" t="e">
        <f>ROUND(Tabla13[[#This Row],[VALOR GLOSA DEFINITIVA]]-Tabla13[[#This Row],[VALOR LEVANTADO EN LIQUIDACION]],0)</f>
        <v>#N/A</v>
      </c>
    </row>
    <row r="27" spans="2:27" s="93" customFormat="1" ht="87.5" customHeight="1">
      <c r="B27" s="129">
        <v>17</v>
      </c>
      <c r="C27" s="82"/>
      <c r="D27" s="130"/>
      <c r="E27" s="83"/>
      <c r="F27" s="84" t="str">
        <f>+Tabla13[[#This Row],[CODIGO ACTIVIDAD]]&amp;Tabla13[[#This Row],[PROCESO]]</f>
        <v/>
      </c>
      <c r="G27" s="84" t="e">
        <f>VLOOKUP(Tabla13[[#This Row],[llave 1]],'INFORME GESTION'!$D$3:$F$216,3,FALSE)</f>
        <v>#N/A</v>
      </c>
      <c r="H27" s="84" t="e">
        <f>VLOOKUP(Tabla13[[#This Row],[llave 1]],'INFORME GESTION'!$D$3:$G$216,4,FALSE)</f>
        <v>#N/A</v>
      </c>
      <c r="I27" s="84" t="e">
        <f>VLOOKUP(Tabla13[[#This Row],[llave 1]],'INFORME GESTION'!$D$3:$I$216,6,FALSE)</f>
        <v>#N/A</v>
      </c>
      <c r="J27" s="85"/>
      <c r="K27" s="86" t="str">
        <f>Tabla13[[#This Row],[llave 1]]&amp;Tabla13[[#This Row],[MES]]</f>
        <v/>
      </c>
      <c r="L27" s="83"/>
      <c r="M27" s="87" t="e">
        <f>VLOOKUP(Tabla13[[#This Row],[llave 2]],'INFORME GESTION'!$H$3:$J$216,3,FALSE)</f>
        <v>#N/A</v>
      </c>
      <c r="N27" s="88" t="e">
        <f>VLOOKUP(Tabla13[[#This Row],[llave 2]],'INFORME GESTION'!$H$3:$N$216,7,FALSE)</f>
        <v>#N/A</v>
      </c>
      <c r="O27" s="89" t="e">
        <f>VLOOKUP(Tabla13[[#This Row],[llave 2]],'INFORME GESTION'!$H$2:$O$216,8,FALSE)</f>
        <v>#N/A</v>
      </c>
      <c r="P27" s="83"/>
      <c r="Q27" s="90"/>
      <c r="R27" s="91"/>
      <c r="S27" s="127" t="e">
        <f>ROUND(Tabla13[[#This Row],[VALOR UNITARIO SEGUIMIENTO FINANCIERO]]*Tabla13[[#This Row],[Porcentaje de Glosa]]*Tabla13[[#This Row],[Meta afectada por la glosa]],0)</f>
        <v>#N/A</v>
      </c>
      <c r="T27" s="83"/>
      <c r="U27" s="83"/>
      <c r="V27" s="134"/>
      <c r="W27" s="83"/>
      <c r="X27" s="92" t="e">
        <f>ROUND(Tabla13[[#This Row],[Valor de la Glosa]]-Tabla13[[#This Row],[Valor soportado por la Subred]],0)</f>
        <v>#N/A</v>
      </c>
      <c r="Y27" s="83"/>
      <c r="Z27" s="83"/>
      <c r="AA27" s="92" t="e">
        <f>ROUND(Tabla13[[#This Row],[VALOR GLOSA DEFINITIVA]]-Tabla13[[#This Row],[VALOR LEVANTADO EN LIQUIDACION]],0)</f>
        <v>#N/A</v>
      </c>
    </row>
    <row r="28" spans="2:27" s="93" customFormat="1" ht="87.5" customHeight="1">
      <c r="B28" s="131">
        <v>18</v>
      </c>
      <c r="C28" s="82"/>
      <c r="D28" s="130"/>
      <c r="E28" s="83"/>
      <c r="F28" s="84" t="str">
        <f>+Tabla13[[#This Row],[CODIGO ACTIVIDAD]]&amp;Tabla13[[#This Row],[PROCESO]]</f>
        <v/>
      </c>
      <c r="G28" s="84" t="e">
        <f>VLOOKUP(Tabla13[[#This Row],[llave 1]],'INFORME GESTION'!$D$3:$F$216,3,FALSE)</f>
        <v>#N/A</v>
      </c>
      <c r="H28" s="84" t="e">
        <f>VLOOKUP(Tabla13[[#This Row],[llave 1]],'INFORME GESTION'!$D$3:$G$216,4,FALSE)</f>
        <v>#N/A</v>
      </c>
      <c r="I28" s="84" t="e">
        <f>VLOOKUP(Tabla13[[#This Row],[llave 1]],'INFORME GESTION'!$D$3:$I$216,6,FALSE)</f>
        <v>#N/A</v>
      </c>
      <c r="J28" s="85"/>
      <c r="K28" s="86" t="str">
        <f>Tabla13[[#This Row],[llave 1]]&amp;Tabla13[[#This Row],[MES]]</f>
        <v/>
      </c>
      <c r="L28" s="83"/>
      <c r="M28" s="87" t="e">
        <f>VLOOKUP(Tabla13[[#This Row],[llave 2]],'INFORME GESTION'!$H$3:$J$216,3,FALSE)</f>
        <v>#N/A</v>
      </c>
      <c r="N28" s="88" t="e">
        <f>VLOOKUP(Tabla13[[#This Row],[llave 2]],'INFORME GESTION'!$H$3:$N$216,7,FALSE)</f>
        <v>#N/A</v>
      </c>
      <c r="O28" s="89" t="e">
        <f>VLOOKUP(Tabla13[[#This Row],[llave 2]],'INFORME GESTION'!$H$2:$O$216,8,FALSE)</f>
        <v>#N/A</v>
      </c>
      <c r="P28" s="83"/>
      <c r="Q28" s="90"/>
      <c r="R28" s="91"/>
      <c r="S28" s="127" t="e">
        <f>ROUND(Tabla13[[#This Row],[VALOR UNITARIO SEGUIMIENTO FINANCIERO]]*Tabla13[[#This Row],[Porcentaje de Glosa]]*Tabla13[[#This Row],[Meta afectada por la glosa]],0)</f>
        <v>#N/A</v>
      </c>
      <c r="T28" s="83"/>
      <c r="U28" s="83"/>
      <c r="V28" s="134"/>
      <c r="W28" s="83"/>
      <c r="X28" s="92" t="e">
        <f>ROUND(Tabla13[[#This Row],[Valor de la Glosa]]-Tabla13[[#This Row],[Valor soportado por la Subred]],0)</f>
        <v>#N/A</v>
      </c>
      <c r="Y28" s="83"/>
      <c r="Z28" s="83"/>
      <c r="AA28" s="92" t="e">
        <f>ROUND(Tabla13[[#This Row],[VALOR GLOSA DEFINITIVA]]-Tabla13[[#This Row],[VALOR LEVANTADO EN LIQUIDACION]],0)</f>
        <v>#N/A</v>
      </c>
    </row>
    <row r="29" spans="2:27" s="93" customFormat="1" ht="87.5" customHeight="1">
      <c r="B29" s="129">
        <v>19</v>
      </c>
      <c r="C29" s="82"/>
      <c r="D29" s="130"/>
      <c r="E29" s="83"/>
      <c r="F29" s="84" t="str">
        <f>+Tabla13[[#This Row],[CODIGO ACTIVIDAD]]&amp;Tabla13[[#This Row],[PROCESO]]</f>
        <v/>
      </c>
      <c r="G29" s="84" t="e">
        <f>VLOOKUP(Tabla13[[#This Row],[llave 1]],'INFORME GESTION'!$D$3:$F$216,3,FALSE)</f>
        <v>#N/A</v>
      </c>
      <c r="H29" s="84" t="e">
        <f>VLOOKUP(Tabla13[[#This Row],[llave 1]],'INFORME GESTION'!$D$3:$G$216,4,FALSE)</f>
        <v>#N/A</v>
      </c>
      <c r="I29" s="84" t="e">
        <f>VLOOKUP(Tabla13[[#This Row],[llave 1]],'INFORME GESTION'!$D$3:$I$216,6,FALSE)</f>
        <v>#N/A</v>
      </c>
      <c r="J29" s="85"/>
      <c r="K29" s="86" t="str">
        <f>Tabla13[[#This Row],[llave 1]]&amp;Tabla13[[#This Row],[MES]]</f>
        <v/>
      </c>
      <c r="L29" s="83"/>
      <c r="M29" s="87" t="e">
        <f>VLOOKUP(Tabla13[[#This Row],[llave 2]],'INFORME GESTION'!$H$3:$J$216,3,FALSE)</f>
        <v>#N/A</v>
      </c>
      <c r="N29" s="88" t="e">
        <f>VLOOKUP(Tabla13[[#This Row],[llave 2]],'INFORME GESTION'!$H$3:$N$216,7,FALSE)</f>
        <v>#N/A</v>
      </c>
      <c r="O29" s="89" t="e">
        <f>VLOOKUP(Tabla13[[#This Row],[llave 2]],'INFORME GESTION'!$H$2:$O$216,8,FALSE)</f>
        <v>#N/A</v>
      </c>
      <c r="P29" s="83"/>
      <c r="Q29" s="90"/>
      <c r="R29" s="91"/>
      <c r="S29" s="127" t="e">
        <f>ROUND(Tabla13[[#This Row],[VALOR UNITARIO SEGUIMIENTO FINANCIERO]]*Tabla13[[#This Row],[Porcentaje de Glosa]]*Tabla13[[#This Row],[Meta afectada por la glosa]],0)</f>
        <v>#N/A</v>
      </c>
      <c r="T29" s="83"/>
      <c r="U29" s="83"/>
      <c r="V29" s="134"/>
      <c r="W29" s="83"/>
      <c r="X29" s="92" t="e">
        <f>ROUND(Tabla13[[#This Row],[Valor de la Glosa]]-Tabla13[[#This Row],[Valor soportado por la Subred]],0)</f>
        <v>#N/A</v>
      </c>
      <c r="Y29" s="83"/>
      <c r="Z29" s="83"/>
      <c r="AA29" s="92" t="e">
        <f>ROUND(Tabla13[[#This Row],[VALOR GLOSA DEFINITIVA]]-Tabla13[[#This Row],[VALOR LEVANTADO EN LIQUIDACION]],0)</f>
        <v>#N/A</v>
      </c>
    </row>
    <row r="30" spans="2:27" s="93" customFormat="1" ht="87.5" customHeight="1">
      <c r="B30" s="131">
        <v>20</v>
      </c>
      <c r="C30" s="82"/>
      <c r="D30" s="130"/>
      <c r="E30" s="83"/>
      <c r="F30" s="84" t="str">
        <f>+Tabla13[[#This Row],[CODIGO ACTIVIDAD]]&amp;Tabla13[[#This Row],[PROCESO]]</f>
        <v/>
      </c>
      <c r="G30" s="84" t="e">
        <f>VLOOKUP(Tabla13[[#This Row],[llave 1]],'INFORME GESTION'!$D$3:$F$216,3,FALSE)</f>
        <v>#N/A</v>
      </c>
      <c r="H30" s="84" t="e">
        <f>VLOOKUP(Tabla13[[#This Row],[llave 1]],'INFORME GESTION'!$D$3:$G$216,4,FALSE)</f>
        <v>#N/A</v>
      </c>
      <c r="I30" s="84" t="e">
        <f>VLOOKUP(Tabla13[[#This Row],[llave 1]],'INFORME GESTION'!$D$3:$I$216,6,FALSE)</f>
        <v>#N/A</v>
      </c>
      <c r="J30" s="85"/>
      <c r="K30" s="86" t="str">
        <f>Tabla13[[#This Row],[llave 1]]&amp;Tabla13[[#This Row],[MES]]</f>
        <v/>
      </c>
      <c r="L30" s="83"/>
      <c r="M30" s="87" t="e">
        <f>VLOOKUP(Tabla13[[#This Row],[llave 2]],'INFORME GESTION'!$H$3:$J$216,3,FALSE)</f>
        <v>#N/A</v>
      </c>
      <c r="N30" s="88" t="e">
        <f>VLOOKUP(Tabla13[[#This Row],[llave 2]],'INFORME GESTION'!$H$3:$N$216,7,FALSE)</f>
        <v>#N/A</v>
      </c>
      <c r="O30" s="89" t="e">
        <f>VLOOKUP(Tabla13[[#This Row],[llave 2]],'INFORME GESTION'!$H$2:$O$216,8,FALSE)</f>
        <v>#N/A</v>
      </c>
      <c r="P30" s="83"/>
      <c r="Q30" s="90"/>
      <c r="R30" s="91"/>
      <c r="S30" s="127" t="e">
        <f>ROUND(Tabla13[[#This Row],[VALOR UNITARIO SEGUIMIENTO FINANCIERO]]*Tabla13[[#This Row],[Porcentaje de Glosa]]*Tabla13[[#This Row],[Meta afectada por la glosa]],0)</f>
        <v>#N/A</v>
      </c>
      <c r="T30" s="83"/>
      <c r="U30" s="83"/>
      <c r="V30" s="134"/>
      <c r="W30" s="83"/>
      <c r="X30" s="92" t="e">
        <f>ROUND(Tabla13[[#This Row],[Valor de la Glosa]]-Tabla13[[#This Row],[Valor soportado por la Subred]],0)</f>
        <v>#N/A</v>
      </c>
      <c r="Y30" s="83"/>
      <c r="Z30" s="83"/>
      <c r="AA30" s="92" t="e">
        <f>ROUND(Tabla13[[#This Row],[VALOR GLOSA DEFINITIVA]]-Tabla13[[#This Row],[VALOR LEVANTADO EN LIQUIDACION]],0)</f>
        <v>#N/A</v>
      </c>
    </row>
    <row r="31" spans="2:27" s="93" customFormat="1" ht="87.5" customHeight="1">
      <c r="B31" s="129">
        <v>21</v>
      </c>
      <c r="C31" s="82"/>
      <c r="D31" s="130"/>
      <c r="E31" s="83"/>
      <c r="F31" s="84" t="str">
        <f>+Tabla13[[#This Row],[CODIGO ACTIVIDAD]]&amp;Tabla13[[#This Row],[PROCESO]]</f>
        <v/>
      </c>
      <c r="G31" s="84" t="e">
        <f>VLOOKUP(Tabla13[[#This Row],[llave 1]],'INFORME GESTION'!$D$3:$F$216,3,FALSE)</f>
        <v>#N/A</v>
      </c>
      <c r="H31" s="84" t="e">
        <f>VLOOKUP(Tabla13[[#This Row],[llave 1]],'INFORME GESTION'!$D$3:$G$216,4,FALSE)</f>
        <v>#N/A</v>
      </c>
      <c r="I31" s="84" t="e">
        <f>VLOOKUP(Tabla13[[#This Row],[llave 1]],'INFORME GESTION'!$D$3:$I$216,6,FALSE)</f>
        <v>#N/A</v>
      </c>
      <c r="J31" s="85"/>
      <c r="K31" s="86" t="str">
        <f>Tabla13[[#This Row],[llave 1]]&amp;Tabla13[[#This Row],[MES]]</f>
        <v/>
      </c>
      <c r="L31" s="83"/>
      <c r="M31" s="87" t="e">
        <f>VLOOKUP(Tabla13[[#This Row],[llave 2]],'INFORME GESTION'!$H$3:$J$216,3,FALSE)</f>
        <v>#N/A</v>
      </c>
      <c r="N31" s="88" t="e">
        <f>VLOOKUP(Tabla13[[#This Row],[llave 2]],'INFORME GESTION'!$H$3:$N$216,7,FALSE)</f>
        <v>#N/A</v>
      </c>
      <c r="O31" s="89" t="e">
        <f>VLOOKUP(Tabla13[[#This Row],[llave 2]],'INFORME GESTION'!$H$2:$O$216,8,FALSE)</f>
        <v>#N/A</v>
      </c>
      <c r="P31" s="83"/>
      <c r="Q31" s="90"/>
      <c r="R31" s="91"/>
      <c r="S31" s="127" t="e">
        <f>ROUND(Tabla13[[#This Row],[VALOR UNITARIO SEGUIMIENTO FINANCIERO]]*Tabla13[[#This Row],[Porcentaje de Glosa]]*Tabla13[[#This Row],[Meta afectada por la glosa]],0)</f>
        <v>#N/A</v>
      </c>
      <c r="T31" s="83"/>
      <c r="U31" s="83"/>
      <c r="V31" s="134"/>
      <c r="W31" s="83"/>
      <c r="X31" s="92" t="e">
        <f>ROUND(Tabla13[[#This Row],[Valor de la Glosa]]-Tabla13[[#This Row],[Valor soportado por la Subred]],0)</f>
        <v>#N/A</v>
      </c>
      <c r="Y31" s="83"/>
      <c r="Z31" s="83"/>
      <c r="AA31" s="92" t="e">
        <f>ROUND(Tabla13[[#This Row],[VALOR GLOSA DEFINITIVA]]-Tabla13[[#This Row],[VALOR LEVANTADO EN LIQUIDACION]],0)</f>
        <v>#N/A</v>
      </c>
    </row>
    <row r="32" spans="2:27" s="93" customFormat="1" ht="87.5" customHeight="1">
      <c r="B32" s="131">
        <v>22</v>
      </c>
      <c r="C32" s="82"/>
      <c r="D32" s="130"/>
      <c r="E32" s="83"/>
      <c r="F32" s="84" t="str">
        <f>+Tabla13[[#This Row],[CODIGO ACTIVIDAD]]&amp;Tabla13[[#This Row],[PROCESO]]</f>
        <v/>
      </c>
      <c r="G32" s="84" t="e">
        <f>VLOOKUP(Tabla13[[#This Row],[llave 1]],'INFORME GESTION'!$D$3:$F$216,3,FALSE)</f>
        <v>#N/A</v>
      </c>
      <c r="H32" s="84" t="e">
        <f>VLOOKUP(Tabla13[[#This Row],[llave 1]],'INFORME GESTION'!$D$3:$G$216,4,FALSE)</f>
        <v>#N/A</v>
      </c>
      <c r="I32" s="84" t="e">
        <f>VLOOKUP(Tabla13[[#This Row],[llave 1]],'INFORME GESTION'!$D$3:$I$216,6,FALSE)</f>
        <v>#N/A</v>
      </c>
      <c r="J32" s="85"/>
      <c r="K32" s="86" t="str">
        <f>Tabla13[[#This Row],[llave 1]]&amp;Tabla13[[#This Row],[MES]]</f>
        <v/>
      </c>
      <c r="L32" s="83"/>
      <c r="M32" s="87" t="e">
        <f>VLOOKUP(Tabla13[[#This Row],[llave 2]],'INFORME GESTION'!$H$3:$J$216,3,FALSE)</f>
        <v>#N/A</v>
      </c>
      <c r="N32" s="88" t="e">
        <f>VLOOKUP(Tabla13[[#This Row],[llave 2]],'INFORME GESTION'!$H$3:$N$216,7,FALSE)</f>
        <v>#N/A</v>
      </c>
      <c r="O32" s="89" t="e">
        <f>VLOOKUP(Tabla13[[#This Row],[llave 2]],'INFORME GESTION'!$H$2:$O$216,8,FALSE)</f>
        <v>#N/A</v>
      </c>
      <c r="P32" s="83"/>
      <c r="Q32" s="90"/>
      <c r="R32" s="91"/>
      <c r="S32" s="127" t="e">
        <f>ROUND(Tabla13[[#This Row],[VALOR UNITARIO SEGUIMIENTO FINANCIERO]]*Tabla13[[#This Row],[Porcentaje de Glosa]]*Tabla13[[#This Row],[Meta afectada por la glosa]],0)</f>
        <v>#N/A</v>
      </c>
      <c r="T32" s="83"/>
      <c r="U32" s="83"/>
      <c r="V32" s="134"/>
      <c r="W32" s="83"/>
      <c r="X32" s="92" t="e">
        <f>ROUND(Tabla13[[#This Row],[Valor de la Glosa]]-Tabla13[[#This Row],[Valor soportado por la Subred]],0)</f>
        <v>#N/A</v>
      </c>
      <c r="Y32" s="83"/>
      <c r="Z32" s="83"/>
      <c r="AA32" s="92" t="e">
        <f>ROUND(Tabla13[[#This Row],[VALOR GLOSA DEFINITIVA]]-Tabla13[[#This Row],[VALOR LEVANTADO EN LIQUIDACION]],0)</f>
        <v>#N/A</v>
      </c>
    </row>
    <row r="33" spans="2:27" s="93" customFormat="1" ht="87.5" customHeight="1">
      <c r="B33" s="129">
        <v>23</v>
      </c>
      <c r="C33" s="82"/>
      <c r="D33" s="130"/>
      <c r="E33" s="83"/>
      <c r="F33" s="84" t="str">
        <f>+Tabla13[[#This Row],[CODIGO ACTIVIDAD]]&amp;Tabla13[[#This Row],[PROCESO]]</f>
        <v/>
      </c>
      <c r="G33" s="84" t="e">
        <f>VLOOKUP(Tabla13[[#This Row],[llave 1]],'INFORME GESTION'!$D$3:$F$216,3,FALSE)</f>
        <v>#N/A</v>
      </c>
      <c r="H33" s="84" t="e">
        <f>VLOOKUP(Tabla13[[#This Row],[llave 1]],'INFORME GESTION'!$D$3:$G$216,4,FALSE)</f>
        <v>#N/A</v>
      </c>
      <c r="I33" s="84" t="e">
        <f>VLOOKUP(Tabla13[[#This Row],[llave 1]],'INFORME GESTION'!$D$3:$I$216,6,FALSE)</f>
        <v>#N/A</v>
      </c>
      <c r="J33" s="85"/>
      <c r="K33" s="86" t="str">
        <f>Tabla13[[#This Row],[llave 1]]&amp;Tabla13[[#This Row],[MES]]</f>
        <v/>
      </c>
      <c r="L33" s="83"/>
      <c r="M33" s="87" t="e">
        <f>VLOOKUP(Tabla13[[#This Row],[llave 2]],'INFORME GESTION'!$H$3:$J$216,3,FALSE)</f>
        <v>#N/A</v>
      </c>
      <c r="N33" s="88" t="e">
        <f>VLOOKUP(Tabla13[[#This Row],[llave 2]],'INFORME GESTION'!$H$3:$N$216,7,FALSE)</f>
        <v>#N/A</v>
      </c>
      <c r="O33" s="89" t="e">
        <f>VLOOKUP(Tabla13[[#This Row],[llave 2]],'INFORME GESTION'!$H$2:$O$216,8,FALSE)</f>
        <v>#N/A</v>
      </c>
      <c r="P33" s="83"/>
      <c r="Q33" s="90"/>
      <c r="R33" s="91"/>
      <c r="S33" s="127" t="e">
        <f>ROUND(Tabla13[[#This Row],[VALOR UNITARIO SEGUIMIENTO FINANCIERO]]*Tabla13[[#This Row],[Porcentaje de Glosa]]*Tabla13[[#This Row],[Meta afectada por la glosa]],0)</f>
        <v>#N/A</v>
      </c>
      <c r="T33" s="83"/>
      <c r="U33" s="83"/>
      <c r="V33" s="134"/>
      <c r="W33" s="83"/>
      <c r="X33" s="92" t="e">
        <f>ROUND(Tabla13[[#This Row],[Valor de la Glosa]]-Tabla13[[#This Row],[Valor soportado por la Subred]],0)</f>
        <v>#N/A</v>
      </c>
      <c r="Y33" s="83"/>
      <c r="Z33" s="83"/>
      <c r="AA33" s="92" t="e">
        <f>ROUND(Tabla13[[#This Row],[VALOR GLOSA DEFINITIVA]]-Tabla13[[#This Row],[VALOR LEVANTADO EN LIQUIDACION]],0)</f>
        <v>#N/A</v>
      </c>
    </row>
    <row r="34" spans="2:27" s="93" customFormat="1" ht="87.5" customHeight="1">
      <c r="B34" s="131">
        <v>24</v>
      </c>
      <c r="C34" s="82"/>
      <c r="D34" s="130"/>
      <c r="E34" s="83"/>
      <c r="F34" s="84" t="str">
        <f>+Tabla13[[#This Row],[CODIGO ACTIVIDAD]]&amp;Tabla13[[#This Row],[PROCESO]]</f>
        <v/>
      </c>
      <c r="G34" s="84" t="e">
        <f>VLOOKUP(Tabla13[[#This Row],[llave 1]],'INFORME GESTION'!$D$3:$F$216,3,FALSE)</f>
        <v>#N/A</v>
      </c>
      <c r="H34" s="84" t="e">
        <f>VLOOKUP(Tabla13[[#This Row],[llave 1]],'INFORME GESTION'!$D$3:$G$216,4,FALSE)</f>
        <v>#N/A</v>
      </c>
      <c r="I34" s="84" t="e">
        <f>VLOOKUP(Tabla13[[#This Row],[llave 1]],'INFORME GESTION'!$D$3:$I$216,6,FALSE)</f>
        <v>#N/A</v>
      </c>
      <c r="J34" s="85"/>
      <c r="K34" s="86" t="str">
        <f>Tabla13[[#This Row],[llave 1]]&amp;Tabla13[[#This Row],[MES]]</f>
        <v/>
      </c>
      <c r="L34" s="83"/>
      <c r="M34" s="87" t="e">
        <f>VLOOKUP(Tabla13[[#This Row],[llave 2]],'INFORME GESTION'!$H$3:$J$216,3,FALSE)</f>
        <v>#N/A</v>
      </c>
      <c r="N34" s="88" t="e">
        <f>VLOOKUP(Tabla13[[#This Row],[llave 2]],'INFORME GESTION'!$H$3:$N$216,7,FALSE)</f>
        <v>#N/A</v>
      </c>
      <c r="O34" s="89" t="e">
        <f>VLOOKUP(Tabla13[[#This Row],[llave 2]],'INFORME GESTION'!$H$2:$O$216,8,FALSE)</f>
        <v>#N/A</v>
      </c>
      <c r="P34" s="83"/>
      <c r="Q34" s="90"/>
      <c r="R34" s="91"/>
      <c r="S34" s="127" t="e">
        <f>ROUND(Tabla13[[#This Row],[VALOR UNITARIO SEGUIMIENTO FINANCIERO]]*Tabla13[[#This Row],[Porcentaje de Glosa]]*Tabla13[[#This Row],[Meta afectada por la glosa]],0)</f>
        <v>#N/A</v>
      </c>
      <c r="T34" s="83"/>
      <c r="U34" s="83"/>
      <c r="V34" s="134"/>
      <c r="W34" s="83"/>
      <c r="X34" s="92" t="e">
        <f>ROUND(Tabla13[[#This Row],[Valor de la Glosa]]-Tabla13[[#This Row],[Valor soportado por la Subred]],0)</f>
        <v>#N/A</v>
      </c>
      <c r="Y34" s="83"/>
      <c r="Z34" s="83"/>
      <c r="AA34" s="92" t="e">
        <f>ROUND(Tabla13[[#This Row],[VALOR GLOSA DEFINITIVA]]-Tabla13[[#This Row],[VALOR LEVANTADO EN LIQUIDACION]],0)</f>
        <v>#N/A</v>
      </c>
    </row>
    <row r="35" spans="2:27" s="93" customFormat="1" ht="87.5" customHeight="1">
      <c r="B35" s="129">
        <v>25</v>
      </c>
      <c r="C35" s="82"/>
      <c r="D35" s="130"/>
      <c r="E35" s="83"/>
      <c r="F35" s="84" t="str">
        <f>+Tabla13[[#This Row],[CODIGO ACTIVIDAD]]&amp;Tabla13[[#This Row],[PROCESO]]</f>
        <v/>
      </c>
      <c r="G35" s="84" t="e">
        <f>VLOOKUP(Tabla13[[#This Row],[llave 1]],'INFORME GESTION'!$D$3:$F$216,3,FALSE)</f>
        <v>#N/A</v>
      </c>
      <c r="H35" s="84" t="e">
        <f>VLOOKUP(Tabla13[[#This Row],[llave 1]],'INFORME GESTION'!$D$3:$G$216,4,FALSE)</f>
        <v>#N/A</v>
      </c>
      <c r="I35" s="84" t="e">
        <f>VLOOKUP(Tabla13[[#This Row],[llave 1]],'INFORME GESTION'!$D$3:$I$216,6,FALSE)</f>
        <v>#N/A</v>
      </c>
      <c r="J35" s="85"/>
      <c r="K35" s="86" t="str">
        <f>Tabla13[[#This Row],[llave 1]]&amp;Tabla13[[#This Row],[MES]]</f>
        <v/>
      </c>
      <c r="L35" s="83"/>
      <c r="M35" s="87" t="e">
        <f>VLOOKUP(Tabla13[[#This Row],[llave 2]],'INFORME GESTION'!$H$3:$J$216,3,FALSE)</f>
        <v>#N/A</v>
      </c>
      <c r="N35" s="88" t="e">
        <f>VLOOKUP(Tabla13[[#This Row],[llave 2]],'INFORME GESTION'!$H$3:$N$216,7,FALSE)</f>
        <v>#N/A</v>
      </c>
      <c r="O35" s="89" t="e">
        <f>VLOOKUP(Tabla13[[#This Row],[llave 2]],'INFORME GESTION'!$H$2:$O$216,8,FALSE)</f>
        <v>#N/A</v>
      </c>
      <c r="P35" s="83"/>
      <c r="Q35" s="90"/>
      <c r="R35" s="91"/>
      <c r="S35" s="127" t="e">
        <f>ROUND(Tabla13[[#This Row],[VALOR UNITARIO SEGUIMIENTO FINANCIERO]]*Tabla13[[#This Row],[Porcentaje de Glosa]]*Tabla13[[#This Row],[Meta afectada por la glosa]],0)</f>
        <v>#N/A</v>
      </c>
      <c r="T35" s="83"/>
      <c r="U35" s="83"/>
      <c r="V35" s="134"/>
      <c r="W35" s="83"/>
      <c r="X35" s="92" t="e">
        <f>ROUND(Tabla13[[#This Row],[Valor de la Glosa]]-Tabla13[[#This Row],[Valor soportado por la Subred]],0)</f>
        <v>#N/A</v>
      </c>
      <c r="Y35" s="83"/>
      <c r="Z35" s="83"/>
      <c r="AA35" s="92" t="e">
        <f>ROUND(Tabla13[[#This Row],[VALOR GLOSA DEFINITIVA]]-Tabla13[[#This Row],[VALOR LEVANTADO EN LIQUIDACION]],0)</f>
        <v>#N/A</v>
      </c>
    </row>
    <row r="36" spans="2:27" s="93" customFormat="1" ht="87.5" customHeight="1">
      <c r="B36" s="131">
        <v>26</v>
      </c>
      <c r="C36" s="82"/>
      <c r="D36" s="130"/>
      <c r="E36" s="83"/>
      <c r="F36" s="84" t="str">
        <f>+Tabla13[[#This Row],[CODIGO ACTIVIDAD]]&amp;Tabla13[[#This Row],[PROCESO]]</f>
        <v/>
      </c>
      <c r="G36" s="84" t="e">
        <f>VLOOKUP(Tabla13[[#This Row],[llave 1]],'INFORME GESTION'!$D$3:$F$216,3,FALSE)</f>
        <v>#N/A</v>
      </c>
      <c r="H36" s="84" t="e">
        <f>VLOOKUP(Tabla13[[#This Row],[llave 1]],'INFORME GESTION'!$D$3:$G$216,4,FALSE)</f>
        <v>#N/A</v>
      </c>
      <c r="I36" s="84" t="e">
        <f>VLOOKUP(Tabla13[[#This Row],[llave 1]],'INFORME GESTION'!$D$3:$I$216,6,FALSE)</f>
        <v>#N/A</v>
      </c>
      <c r="J36" s="85"/>
      <c r="K36" s="86" t="str">
        <f>Tabla13[[#This Row],[llave 1]]&amp;Tabla13[[#This Row],[MES]]</f>
        <v/>
      </c>
      <c r="L36" s="83"/>
      <c r="M36" s="87" t="e">
        <f>VLOOKUP(Tabla13[[#This Row],[llave 2]],'INFORME GESTION'!$H$3:$J$216,3,FALSE)</f>
        <v>#N/A</v>
      </c>
      <c r="N36" s="88" t="e">
        <f>VLOOKUP(Tabla13[[#This Row],[llave 2]],'INFORME GESTION'!$H$3:$N$216,7,FALSE)</f>
        <v>#N/A</v>
      </c>
      <c r="O36" s="89" t="e">
        <f>VLOOKUP(Tabla13[[#This Row],[llave 2]],'INFORME GESTION'!$H$2:$O$216,8,FALSE)</f>
        <v>#N/A</v>
      </c>
      <c r="P36" s="83"/>
      <c r="Q36" s="90"/>
      <c r="R36" s="91"/>
      <c r="S36" s="127" t="e">
        <f>ROUND(Tabla13[[#This Row],[VALOR UNITARIO SEGUIMIENTO FINANCIERO]]*Tabla13[[#This Row],[Porcentaje de Glosa]]*Tabla13[[#This Row],[Meta afectada por la glosa]],0)</f>
        <v>#N/A</v>
      </c>
      <c r="T36" s="83"/>
      <c r="U36" s="83"/>
      <c r="V36" s="134"/>
      <c r="W36" s="83"/>
      <c r="X36" s="92" t="e">
        <f>ROUND(Tabla13[[#This Row],[Valor de la Glosa]]-Tabla13[[#This Row],[Valor soportado por la Subred]],0)</f>
        <v>#N/A</v>
      </c>
      <c r="Y36" s="83"/>
      <c r="Z36" s="83"/>
      <c r="AA36" s="92" t="e">
        <f>ROUND(Tabla13[[#This Row],[VALOR GLOSA DEFINITIVA]]-Tabla13[[#This Row],[VALOR LEVANTADO EN LIQUIDACION]],0)</f>
        <v>#N/A</v>
      </c>
    </row>
    <row r="37" spans="2:27" s="93" customFormat="1" ht="87.5" customHeight="1">
      <c r="B37" s="129">
        <v>27</v>
      </c>
      <c r="C37" s="82"/>
      <c r="D37" s="130"/>
      <c r="E37" s="83"/>
      <c r="F37" s="84" t="str">
        <f>+Tabla13[[#This Row],[CODIGO ACTIVIDAD]]&amp;Tabla13[[#This Row],[PROCESO]]</f>
        <v/>
      </c>
      <c r="G37" s="84" t="e">
        <f>VLOOKUP(Tabla13[[#This Row],[llave 1]],'INFORME GESTION'!$D$3:$F$216,3,FALSE)</f>
        <v>#N/A</v>
      </c>
      <c r="H37" s="84" t="e">
        <f>VLOOKUP(Tabla13[[#This Row],[llave 1]],'INFORME GESTION'!$D$3:$G$216,4,FALSE)</f>
        <v>#N/A</v>
      </c>
      <c r="I37" s="84" t="e">
        <f>VLOOKUP(Tabla13[[#This Row],[llave 1]],'INFORME GESTION'!$D$3:$I$216,6,FALSE)</f>
        <v>#N/A</v>
      </c>
      <c r="J37" s="85"/>
      <c r="K37" s="86" t="str">
        <f>Tabla13[[#This Row],[llave 1]]&amp;Tabla13[[#This Row],[MES]]</f>
        <v/>
      </c>
      <c r="L37" s="83"/>
      <c r="M37" s="87" t="e">
        <f>VLOOKUP(Tabla13[[#This Row],[llave 2]],'INFORME GESTION'!$H$3:$J$216,3,FALSE)</f>
        <v>#N/A</v>
      </c>
      <c r="N37" s="88" t="e">
        <f>VLOOKUP(Tabla13[[#This Row],[llave 2]],'INFORME GESTION'!$H$3:$N$216,7,FALSE)</f>
        <v>#N/A</v>
      </c>
      <c r="O37" s="89" t="e">
        <f>VLOOKUP(Tabla13[[#This Row],[llave 2]],'INFORME GESTION'!$H$2:$O$216,8,FALSE)</f>
        <v>#N/A</v>
      </c>
      <c r="P37" s="83"/>
      <c r="Q37" s="90"/>
      <c r="R37" s="91"/>
      <c r="S37" s="127" t="e">
        <f>ROUND(Tabla13[[#This Row],[VALOR UNITARIO SEGUIMIENTO FINANCIERO]]*Tabla13[[#This Row],[Porcentaje de Glosa]]*Tabla13[[#This Row],[Meta afectada por la glosa]],0)</f>
        <v>#N/A</v>
      </c>
      <c r="T37" s="83"/>
      <c r="U37" s="83"/>
      <c r="V37" s="134"/>
      <c r="W37" s="83"/>
      <c r="X37" s="92" t="e">
        <f>ROUND(Tabla13[[#This Row],[Valor de la Glosa]]-Tabla13[[#This Row],[Valor soportado por la Subred]],0)</f>
        <v>#N/A</v>
      </c>
      <c r="Y37" s="83"/>
      <c r="Z37" s="83"/>
      <c r="AA37" s="92" t="e">
        <f>ROUND(Tabla13[[#This Row],[VALOR GLOSA DEFINITIVA]]-Tabla13[[#This Row],[VALOR LEVANTADO EN LIQUIDACION]],0)</f>
        <v>#N/A</v>
      </c>
    </row>
    <row r="38" spans="2:27" s="93" customFormat="1" ht="87.5" customHeight="1">
      <c r="B38" s="131">
        <v>28</v>
      </c>
      <c r="C38" s="82"/>
      <c r="D38" s="130"/>
      <c r="E38" s="83"/>
      <c r="F38" s="84" t="str">
        <f>+Tabla13[[#This Row],[CODIGO ACTIVIDAD]]&amp;Tabla13[[#This Row],[PROCESO]]</f>
        <v/>
      </c>
      <c r="G38" s="84" t="e">
        <f>VLOOKUP(Tabla13[[#This Row],[llave 1]],'INFORME GESTION'!$D$3:$F$216,3,FALSE)</f>
        <v>#N/A</v>
      </c>
      <c r="H38" s="84" t="e">
        <f>VLOOKUP(Tabla13[[#This Row],[llave 1]],'INFORME GESTION'!$D$3:$G$216,4,FALSE)</f>
        <v>#N/A</v>
      </c>
      <c r="I38" s="84" t="e">
        <f>VLOOKUP(Tabla13[[#This Row],[llave 1]],'INFORME GESTION'!$D$3:$I$216,6,FALSE)</f>
        <v>#N/A</v>
      </c>
      <c r="J38" s="85"/>
      <c r="K38" s="86" t="str">
        <f>Tabla13[[#This Row],[llave 1]]&amp;Tabla13[[#This Row],[MES]]</f>
        <v/>
      </c>
      <c r="L38" s="83"/>
      <c r="M38" s="87" t="e">
        <f>VLOOKUP(Tabla13[[#This Row],[llave 2]],'INFORME GESTION'!$H$3:$J$216,3,FALSE)</f>
        <v>#N/A</v>
      </c>
      <c r="N38" s="88" t="e">
        <f>VLOOKUP(Tabla13[[#This Row],[llave 2]],'INFORME GESTION'!$H$3:$N$216,7,FALSE)</f>
        <v>#N/A</v>
      </c>
      <c r="O38" s="89" t="e">
        <f>VLOOKUP(Tabla13[[#This Row],[llave 2]],'INFORME GESTION'!$H$2:$O$216,8,FALSE)</f>
        <v>#N/A</v>
      </c>
      <c r="P38" s="83"/>
      <c r="Q38" s="90"/>
      <c r="R38" s="91"/>
      <c r="S38" s="127" t="e">
        <f>ROUND(Tabla13[[#This Row],[VALOR UNITARIO SEGUIMIENTO FINANCIERO]]*Tabla13[[#This Row],[Porcentaje de Glosa]]*Tabla13[[#This Row],[Meta afectada por la glosa]],0)</f>
        <v>#N/A</v>
      </c>
      <c r="T38" s="83"/>
      <c r="U38" s="83"/>
      <c r="V38" s="134"/>
      <c r="W38" s="83"/>
      <c r="X38" s="92" t="e">
        <f>ROUND(Tabla13[[#This Row],[Valor de la Glosa]]-Tabla13[[#This Row],[Valor soportado por la Subred]],0)</f>
        <v>#N/A</v>
      </c>
      <c r="Y38" s="83"/>
      <c r="Z38" s="83"/>
      <c r="AA38" s="92" t="e">
        <f>ROUND(Tabla13[[#This Row],[VALOR GLOSA DEFINITIVA]]-Tabla13[[#This Row],[VALOR LEVANTADO EN LIQUIDACION]],0)</f>
        <v>#N/A</v>
      </c>
    </row>
    <row r="39" spans="2:27" s="93" customFormat="1" ht="87.5" customHeight="1">
      <c r="B39" s="129">
        <v>29</v>
      </c>
      <c r="C39" s="82"/>
      <c r="D39" s="130"/>
      <c r="E39" s="83"/>
      <c r="F39" s="84" t="str">
        <f>+Tabla13[[#This Row],[CODIGO ACTIVIDAD]]&amp;Tabla13[[#This Row],[PROCESO]]</f>
        <v/>
      </c>
      <c r="G39" s="84" t="e">
        <f>VLOOKUP(Tabla13[[#This Row],[llave 1]],'INFORME GESTION'!$D$3:$F$216,3,FALSE)</f>
        <v>#N/A</v>
      </c>
      <c r="H39" s="84" t="e">
        <f>VLOOKUP(Tabla13[[#This Row],[llave 1]],'INFORME GESTION'!$D$3:$G$216,4,FALSE)</f>
        <v>#N/A</v>
      </c>
      <c r="I39" s="84" t="e">
        <f>VLOOKUP(Tabla13[[#This Row],[llave 1]],'INFORME GESTION'!$D$3:$I$216,6,FALSE)</f>
        <v>#N/A</v>
      </c>
      <c r="J39" s="85"/>
      <c r="K39" s="86" t="str">
        <f>Tabla13[[#This Row],[llave 1]]&amp;Tabla13[[#This Row],[MES]]</f>
        <v/>
      </c>
      <c r="L39" s="83"/>
      <c r="M39" s="87" t="e">
        <f>VLOOKUP(Tabla13[[#This Row],[llave 2]],'INFORME GESTION'!$H$3:$J$216,3,FALSE)</f>
        <v>#N/A</v>
      </c>
      <c r="N39" s="88" t="e">
        <f>VLOOKUP(Tabla13[[#This Row],[llave 2]],'INFORME GESTION'!$H$3:$N$216,7,FALSE)</f>
        <v>#N/A</v>
      </c>
      <c r="O39" s="89" t="e">
        <f>VLOOKUP(Tabla13[[#This Row],[llave 2]],'INFORME GESTION'!$H$2:$O$216,8,FALSE)</f>
        <v>#N/A</v>
      </c>
      <c r="P39" s="83"/>
      <c r="Q39" s="90"/>
      <c r="R39" s="91"/>
      <c r="S39" s="127" t="e">
        <f>ROUND(Tabla13[[#This Row],[VALOR UNITARIO SEGUIMIENTO FINANCIERO]]*Tabla13[[#This Row],[Porcentaje de Glosa]]*Tabla13[[#This Row],[Meta afectada por la glosa]],0)</f>
        <v>#N/A</v>
      </c>
      <c r="T39" s="83"/>
      <c r="U39" s="83"/>
      <c r="V39" s="134"/>
      <c r="W39" s="83"/>
      <c r="X39" s="92" t="e">
        <f>ROUND(Tabla13[[#This Row],[Valor de la Glosa]]-Tabla13[[#This Row],[Valor soportado por la Subred]],0)</f>
        <v>#N/A</v>
      </c>
      <c r="Y39" s="83"/>
      <c r="Z39" s="83"/>
      <c r="AA39" s="92" t="e">
        <f>ROUND(Tabla13[[#This Row],[VALOR GLOSA DEFINITIVA]]-Tabla13[[#This Row],[VALOR LEVANTADO EN LIQUIDACION]],0)</f>
        <v>#N/A</v>
      </c>
    </row>
    <row r="40" spans="2:27" s="93" customFormat="1" ht="87.5" customHeight="1">
      <c r="B40" s="131">
        <v>30</v>
      </c>
      <c r="C40" s="82"/>
      <c r="D40" s="130"/>
      <c r="E40" s="83"/>
      <c r="F40" s="84" t="str">
        <f>+Tabla13[[#This Row],[CODIGO ACTIVIDAD]]&amp;Tabla13[[#This Row],[PROCESO]]</f>
        <v/>
      </c>
      <c r="G40" s="84" t="e">
        <f>VLOOKUP(Tabla13[[#This Row],[llave 1]],'INFORME GESTION'!$D$3:$F$216,3,FALSE)</f>
        <v>#N/A</v>
      </c>
      <c r="H40" s="84" t="e">
        <f>VLOOKUP(Tabla13[[#This Row],[llave 1]],'INFORME GESTION'!$D$3:$G$216,4,FALSE)</f>
        <v>#N/A</v>
      </c>
      <c r="I40" s="84" t="e">
        <f>VLOOKUP(Tabla13[[#This Row],[llave 1]],'INFORME GESTION'!$D$3:$I$216,6,FALSE)</f>
        <v>#N/A</v>
      </c>
      <c r="J40" s="85"/>
      <c r="K40" s="86" t="str">
        <f>Tabla13[[#This Row],[llave 1]]&amp;Tabla13[[#This Row],[MES]]</f>
        <v/>
      </c>
      <c r="L40" s="83"/>
      <c r="M40" s="87" t="e">
        <f>VLOOKUP(Tabla13[[#This Row],[llave 2]],'INFORME GESTION'!$H$3:$J$216,3,FALSE)</f>
        <v>#N/A</v>
      </c>
      <c r="N40" s="88" t="e">
        <f>VLOOKUP(Tabla13[[#This Row],[llave 2]],'INFORME GESTION'!$H$3:$N$216,7,FALSE)</f>
        <v>#N/A</v>
      </c>
      <c r="O40" s="89" t="e">
        <f>VLOOKUP(Tabla13[[#This Row],[llave 2]],'INFORME GESTION'!$H$2:$O$216,8,FALSE)</f>
        <v>#N/A</v>
      </c>
      <c r="P40" s="83"/>
      <c r="Q40" s="90"/>
      <c r="R40" s="91"/>
      <c r="S40" s="127" t="e">
        <f>ROUND(Tabla13[[#This Row],[VALOR UNITARIO SEGUIMIENTO FINANCIERO]]*Tabla13[[#This Row],[Porcentaje de Glosa]]*Tabla13[[#This Row],[Meta afectada por la glosa]],0)</f>
        <v>#N/A</v>
      </c>
      <c r="T40" s="83"/>
      <c r="U40" s="83"/>
      <c r="V40" s="134"/>
      <c r="W40" s="83"/>
      <c r="X40" s="92" t="e">
        <f>ROUND(Tabla13[[#This Row],[Valor de la Glosa]]-Tabla13[[#This Row],[Valor soportado por la Subred]],0)</f>
        <v>#N/A</v>
      </c>
      <c r="Y40" s="83"/>
      <c r="Z40" s="83"/>
      <c r="AA40" s="92" t="e">
        <f>ROUND(Tabla13[[#This Row],[VALOR GLOSA DEFINITIVA]]-Tabla13[[#This Row],[VALOR LEVANTADO EN LIQUIDACION]],0)</f>
        <v>#N/A</v>
      </c>
    </row>
    <row r="41" spans="2:27" s="93" customFormat="1" ht="87.5" customHeight="1">
      <c r="B41" s="129">
        <v>31</v>
      </c>
      <c r="C41" s="82"/>
      <c r="D41" s="130"/>
      <c r="E41" s="83"/>
      <c r="F41" s="84" t="str">
        <f>+Tabla13[[#This Row],[CODIGO ACTIVIDAD]]&amp;Tabla13[[#This Row],[PROCESO]]</f>
        <v/>
      </c>
      <c r="G41" s="84" t="e">
        <f>VLOOKUP(Tabla13[[#This Row],[llave 1]],'INFORME GESTION'!$D$3:$F$216,3,FALSE)</f>
        <v>#N/A</v>
      </c>
      <c r="H41" s="84" t="e">
        <f>VLOOKUP(Tabla13[[#This Row],[llave 1]],'INFORME GESTION'!$D$3:$G$216,4,FALSE)</f>
        <v>#N/A</v>
      </c>
      <c r="I41" s="84" t="e">
        <f>VLOOKUP(Tabla13[[#This Row],[llave 1]],'INFORME GESTION'!$D$3:$I$216,6,FALSE)</f>
        <v>#N/A</v>
      </c>
      <c r="J41" s="85"/>
      <c r="K41" s="86" t="str">
        <f>Tabla13[[#This Row],[llave 1]]&amp;Tabla13[[#This Row],[MES]]</f>
        <v/>
      </c>
      <c r="L41" s="83"/>
      <c r="M41" s="87" t="e">
        <f>VLOOKUP(Tabla13[[#This Row],[llave 2]],'INFORME GESTION'!$H$3:$J$216,3,FALSE)</f>
        <v>#N/A</v>
      </c>
      <c r="N41" s="88" t="e">
        <f>VLOOKUP(Tabla13[[#This Row],[llave 2]],'INFORME GESTION'!$H$3:$N$216,7,FALSE)</f>
        <v>#N/A</v>
      </c>
      <c r="O41" s="89" t="e">
        <f>VLOOKUP(Tabla13[[#This Row],[llave 2]],'INFORME GESTION'!$H$2:$O$216,8,FALSE)</f>
        <v>#N/A</v>
      </c>
      <c r="P41" s="83"/>
      <c r="Q41" s="90"/>
      <c r="R41" s="91"/>
      <c r="S41" s="127" t="e">
        <f>ROUND(Tabla13[[#This Row],[VALOR UNITARIO SEGUIMIENTO FINANCIERO]]*Tabla13[[#This Row],[Porcentaje de Glosa]]*Tabla13[[#This Row],[Meta afectada por la glosa]],0)</f>
        <v>#N/A</v>
      </c>
      <c r="T41" s="83"/>
      <c r="U41" s="83"/>
      <c r="V41" s="134"/>
      <c r="W41" s="83"/>
      <c r="X41" s="92" t="e">
        <f>ROUND(Tabla13[[#This Row],[Valor de la Glosa]]-Tabla13[[#This Row],[Valor soportado por la Subred]],0)</f>
        <v>#N/A</v>
      </c>
      <c r="Y41" s="83"/>
      <c r="Z41" s="83"/>
      <c r="AA41" s="92" t="e">
        <f>ROUND(Tabla13[[#This Row],[VALOR GLOSA DEFINITIVA]]-Tabla13[[#This Row],[VALOR LEVANTADO EN LIQUIDACION]],0)</f>
        <v>#N/A</v>
      </c>
    </row>
    <row r="42" spans="2:27" s="93" customFormat="1" ht="87.5" customHeight="1">
      <c r="B42" s="131">
        <v>32</v>
      </c>
      <c r="C42" s="82"/>
      <c r="D42" s="130"/>
      <c r="E42" s="83"/>
      <c r="F42" s="84" t="str">
        <f>+Tabla13[[#This Row],[CODIGO ACTIVIDAD]]&amp;Tabla13[[#This Row],[PROCESO]]</f>
        <v/>
      </c>
      <c r="G42" s="84" t="e">
        <f>VLOOKUP(Tabla13[[#This Row],[llave 1]],'INFORME GESTION'!$D$3:$F$216,3,FALSE)</f>
        <v>#N/A</v>
      </c>
      <c r="H42" s="84" t="e">
        <f>VLOOKUP(Tabla13[[#This Row],[llave 1]],'INFORME GESTION'!$D$3:$G$216,4,FALSE)</f>
        <v>#N/A</v>
      </c>
      <c r="I42" s="84" t="e">
        <f>VLOOKUP(Tabla13[[#This Row],[llave 1]],'INFORME GESTION'!$D$3:$I$216,6,FALSE)</f>
        <v>#N/A</v>
      </c>
      <c r="J42" s="85"/>
      <c r="K42" s="86" t="str">
        <f>Tabla13[[#This Row],[llave 1]]&amp;Tabla13[[#This Row],[MES]]</f>
        <v/>
      </c>
      <c r="L42" s="83"/>
      <c r="M42" s="87" t="e">
        <f>VLOOKUP(Tabla13[[#This Row],[llave 2]],'INFORME GESTION'!$H$3:$J$216,3,FALSE)</f>
        <v>#N/A</v>
      </c>
      <c r="N42" s="88" t="e">
        <f>VLOOKUP(Tabla13[[#This Row],[llave 2]],'INFORME GESTION'!$H$3:$N$216,7,FALSE)</f>
        <v>#N/A</v>
      </c>
      <c r="O42" s="89" t="e">
        <f>VLOOKUP(Tabla13[[#This Row],[llave 2]],'INFORME GESTION'!$H$2:$O$216,8,FALSE)</f>
        <v>#N/A</v>
      </c>
      <c r="P42" s="83"/>
      <c r="Q42" s="90"/>
      <c r="R42" s="91"/>
      <c r="S42" s="127" t="e">
        <f>ROUND(Tabla13[[#This Row],[VALOR UNITARIO SEGUIMIENTO FINANCIERO]]*Tabla13[[#This Row],[Porcentaje de Glosa]]*Tabla13[[#This Row],[Meta afectada por la glosa]],0)</f>
        <v>#N/A</v>
      </c>
      <c r="T42" s="83"/>
      <c r="U42" s="83"/>
      <c r="V42" s="134"/>
      <c r="W42" s="83"/>
      <c r="X42" s="92" t="e">
        <f>ROUND(Tabla13[[#This Row],[Valor de la Glosa]]-Tabla13[[#This Row],[Valor soportado por la Subred]],0)</f>
        <v>#N/A</v>
      </c>
      <c r="Y42" s="83"/>
      <c r="Z42" s="83"/>
      <c r="AA42" s="92" t="e">
        <f>ROUND(Tabla13[[#This Row],[VALOR GLOSA DEFINITIVA]]-Tabla13[[#This Row],[VALOR LEVANTADO EN LIQUIDACION]],0)</f>
        <v>#N/A</v>
      </c>
    </row>
    <row r="43" spans="2:27" s="93" customFormat="1" ht="87.5" customHeight="1">
      <c r="B43" s="129">
        <v>33</v>
      </c>
      <c r="C43" s="82"/>
      <c r="D43" s="130"/>
      <c r="E43" s="83"/>
      <c r="F43" s="84" t="str">
        <f>+Tabla13[[#This Row],[CODIGO ACTIVIDAD]]&amp;Tabla13[[#This Row],[PROCESO]]</f>
        <v/>
      </c>
      <c r="G43" s="84" t="e">
        <f>VLOOKUP(Tabla13[[#This Row],[llave 1]],'INFORME GESTION'!$D$3:$F$216,3,FALSE)</f>
        <v>#N/A</v>
      </c>
      <c r="H43" s="84" t="e">
        <f>VLOOKUP(Tabla13[[#This Row],[llave 1]],'INFORME GESTION'!$D$3:$G$216,4,FALSE)</f>
        <v>#N/A</v>
      </c>
      <c r="I43" s="84" t="e">
        <f>VLOOKUP(Tabla13[[#This Row],[llave 1]],'INFORME GESTION'!$D$3:$I$216,6,FALSE)</f>
        <v>#N/A</v>
      </c>
      <c r="J43" s="85"/>
      <c r="K43" s="86" t="str">
        <f>Tabla13[[#This Row],[llave 1]]&amp;Tabla13[[#This Row],[MES]]</f>
        <v/>
      </c>
      <c r="L43" s="83"/>
      <c r="M43" s="87" t="e">
        <f>VLOOKUP(Tabla13[[#This Row],[llave 2]],'INFORME GESTION'!$H$3:$J$216,3,FALSE)</f>
        <v>#N/A</v>
      </c>
      <c r="N43" s="88" t="e">
        <f>VLOOKUP(Tabla13[[#This Row],[llave 2]],'INFORME GESTION'!$H$3:$N$216,7,FALSE)</f>
        <v>#N/A</v>
      </c>
      <c r="O43" s="89" t="e">
        <f>VLOOKUP(Tabla13[[#This Row],[llave 2]],'INFORME GESTION'!$H$2:$O$216,8,FALSE)</f>
        <v>#N/A</v>
      </c>
      <c r="P43" s="83"/>
      <c r="Q43" s="90"/>
      <c r="R43" s="91"/>
      <c r="S43" s="127" t="e">
        <f>ROUND(Tabla13[[#This Row],[VALOR UNITARIO SEGUIMIENTO FINANCIERO]]*Tabla13[[#This Row],[Porcentaje de Glosa]]*Tabla13[[#This Row],[Meta afectada por la glosa]],0)</f>
        <v>#N/A</v>
      </c>
      <c r="T43" s="83"/>
      <c r="U43" s="83"/>
      <c r="V43" s="134"/>
      <c r="W43" s="83"/>
      <c r="X43" s="92" t="e">
        <f>ROUND(Tabla13[[#This Row],[Valor de la Glosa]]-Tabla13[[#This Row],[Valor soportado por la Subred]],0)</f>
        <v>#N/A</v>
      </c>
      <c r="Y43" s="83"/>
      <c r="Z43" s="83"/>
      <c r="AA43" s="92" t="e">
        <f>ROUND(Tabla13[[#This Row],[VALOR GLOSA DEFINITIVA]]-Tabla13[[#This Row],[VALOR LEVANTADO EN LIQUIDACION]],0)</f>
        <v>#N/A</v>
      </c>
    </row>
    <row r="44" spans="2:27" s="93" customFormat="1" ht="87.5" customHeight="1">
      <c r="B44" s="131">
        <v>34</v>
      </c>
      <c r="C44" s="82"/>
      <c r="D44" s="130"/>
      <c r="E44" s="83"/>
      <c r="F44" s="84" t="str">
        <f>+Tabla13[[#This Row],[CODIGO ACTIVIDAD]]&amp;Tabla13[[#This Row],[PROCESO]]</f>
        <v/>
      </c>
      <c r="G44" s="84" t="e">
        <f>VLOOKUP(Tabla13[[#This Row],[llave 1]],'INFORME GESTION'!$D$3:$F$216,3,FALSE)</f>
        <v>#N/A</v>
      </c>
      <c r="H44" s="84" t="e">
        <f>VLOOKUP(Tabla13[[#This Row],[llave 1]],'INFORME GESTION'!$D$3:$G$216,4,FALSE)</f>
        <v>#N/A</v>
      </c>
      <c r="I44" s="84" t="e">
        <f>VLOOKUP(Tabla13[[#This Row],[llave 1]],'INFORME GESTION'!$D$3:$I$216,6,FALSE)</f>
        <v>#N/A</v>
      </c>
      <c r="J44" s="85"/>
      <c r="K44" s="86" t="str">
        <f>Tabla13[[#This Row],[llave 1]]&amp;Tabla13[[#This Row],[MES]]</f>
        <v/>
      </c>
      <c r="L44" s="83"/>
      <c r="M44" s="87" t="e">
        <f>VLOOKUP(Tabla13[[#This Row],[llave 2]],'INFORME GESTION'!$H$3:$J$216,3,FALSE)</f>
        <v>#N/A</v>
      </c>
      <c r="N44" s="88" t="e">
        <f>VLOOKUP(Tabla13[[#This Row],[llave 2]],'INFORME GESTION'!$H$3:$N$216,7,FALSE)</f>
        <v>#N/A</v>
      </c>
      <c r="O44" s="89" t="e">
        <f>VLOOKUP(Tabla13[[#This Row],[llave 2]],'INFORME GESTION'!$H$2:$O$216,8,FALSE)</f>
        <v>#N/A</v>
      </c>
      <c r="P44" s="83"/>
      <c r="Q44" s="90"/>
      <c r="R44" s="91"/>
      <c r="S44" s="127" t="e">
        <f>ROUND(Tabla13[[#This Row],[VALOR UNITARIO SEGUIMIENTO FINANCIERO]]*Tabla13[[#This Row],[Porcentaje de Glosa]]*Tabla13[[#This Row],[Meta afectada por la glosa]],0)</f>
        <v>#N/A</v>
      </c>
      <c r="T44" s="83"/>
      <c r="U44" s="83"/>
      <c r="V44" s="134"/>
      <c r="W44" s="83"/>
      <c r="X44" s="92" t="e">
        <f>ROUND(Tabla13[[#This Row],[Valor de la Glosa]]-Tabla13[[#This Row],[Valor soportado por la Subred]],0)</f>
        <v>#N/A</v>
      </c>
      <c r="Y44" s="83"/>
      <c r="Z44" s="83"/>
      <c r="AA44" s="92" t="e">
        <f>ROUND(Tabla13[[#This Row],[VALOR GLOSA DEFINITIVA]]-Tabla13[[#This Row],[VALOR LEVANTADO EN LIQUIDACION]],0)</f>
        <v>#N/A</v>
      </c>
    </row>
    <row r="45" spans="2:27" s="93" customFormat="1" ht="87.5" customHeight="1">
      <c r="B45" s="129">
        <v>35</v>
      </c>
      <c r="C45" s="82"/>
      <c r="D45" s="130"/>
      <c r="E45" s="83"/>
      <c r="F45" s="84" t="str">
        <f>+Tabla13[[#This Row],[CODIGO ACTIVIDAD]]&amp;Tabla13[[#This Row],[PROCESO]]</f>
        <v/>
      </c>
      <c r="G45" s="84" t="e">
        <f>VLOOKUP(Tabla13[[#This Row],[llave 1]],'INFORME GESTION'!$D$3:$F$216,3,FALSE)</f>
        <v>#N/A</v>
      </c>
      <c r="H45" s="84" t="e">
        <f>VLOOKUP(Tabla13[[#This Row],[llave 1]],'INFORME GESTION'!$D$3:$G$216,4,FALSE)</f>
        <v>#N/A</v>
      </c>
      <c r="I45" s="84" t="e">
        <f>VLOOKUP(Tabla13[[#This Row],[llave 1]],'INFORME GESTION'!$D$3:$I$216,6,FALSE)</f>
        <v>#N/A</v>
      </c>
      <c r="J45" s="85"/>
      <c r="K45" s="86" t="str">
        <f>Tabla13[[#This Row],[llave 1]]&amp;Tabla13[[#This Row],[MES]]</f>
        <v/>
      </c>
      <c r="L45" s="83"/>
      <c r="M45" s="87" t="e">
        <f>VLOOKUP(Tabla13[[#This Row],[llave 2]],'INFORME GESTION'!$H$3:$J$216,3,FALSE)</f>
        <v>#N/A</v>
      </c>
      <c r="N45" s="88" t="e">
        <f>VLOOKUP(Tabla13[[#This Row],[llave 2]],'INFORME GESTION'!$H$3:$N$216,7,FALSE)</f>
        <v>#N/A</v>
      </c>
      <c r="O45" s="89" t="e">
        <f>VLOOKUP(Tabla13[[#This Row],[llave 2]],'INFORME GESTION'!$H$2:$O$216,8,FALSE)</f>
        <v>#N/A</v>
      </c>
      <c r="P45" s="83"/>
      <c r="Q45" s="90"/>
      <c r="R45" s="91"/>
      <c r="S45" s="127" t="e">
        <f>ROUND(Tabla13[[#This Row],[VALOR UNITARIO SEGUIMIENTO FINANCIERO]]*Tabla13[[#This Row],[Porcentaje de Glosa]]*Tabla13[[#This Row],[Meta afectada por la glosa]],0)</f>
        <v>#N/A</v>
      </c>
      <c r="T45" s="83"/>
      <c r="U45" s="83"/>
      <c r="V45" s="134"/>
      <c r="W45" s="83"/>
      <c r="X45" s="92" t="e">
        <f>ROUND(Tabla13[[#This Row],[Valor de la Glosa]]-Tabla13[[#This Row],[Valor soportado por la Subred]],0)</f>
        <v>#N/A</v>
      </c>
      <c r="Y45" s="83"/>
      <c r="Z45" s="83"/>
      <c r="AA45" s="92" t="e">
        <f>ROUND(Tabla13[[#This Row],[VALOR GLOSA DEFINITIVA]]-Tabla13[[#This Row],[VALOR LEVANTADO EN LIQUIDACION]],0)</f>
        <v>#N/A</v>
      </c>
    </row>
    <row r="46" spans="2:27" s="93" customFormat="1" ht="87.5" customHeight="1">
      <c r="B46" s="131">
        <v>36</v>
      </c>
      <c r="C46" s="82"/>
      <c r="D46" s="130"/>
      <c r="E46" s="83"/>
      <c r="F46" s="84" t="str">
        <f>+Tabla13[[#This Row],[CODIGO ACTIVIDAD]]&amp;Tabla13[[#This Row],[PROCESO]]</f>
        <v/>
      </c>
      <c r="G46" s="84" t="e">
        <f>VLOOKUP(Tabla13[[#This Row],[llave 1]],'INFORME GESTION'!$D$3:$F$216,3,FALSE)</f>
        <v>#N/A</v>
      </c>
      <c r="H46" s="84" t="e">
        <f>VLOOKUP(Tabla13[[#This Row],[llave 1]],'INFORME GESTION'!$D$3:$G$216,4,FALSE)</f>
        <v>#N/A</v>
      </c>
      <c r="I46" s="84" t="e">
        <f>VLOOKUP(Tabla13[[#This Row],[llave 1]],'INFORME GESTION'!$D$3:$I$216,6,FALSE)</f>
        <v>#N/A</v>
      </c>
      <c r="J46" s="85"/>
      <c r="K46" s="86" t="str">
        <f>Tabla13[[#This Row],[llave 1]]&amp;Tabla13[[#This Row],[MES]]</f>
        <v/>
      </c>
      <c r="L46" s="83"/>
      <c r="M46" s="87" t="e">
        <f>VLOOKUP(Tabla13[[#This Row],[llave 2]],'INFORME GESTION'!$H$3:$J$216,3,FALSE)</f>
        <v>#N/A</v>
      </c>
      <c r="N46" s="88" t="e">
        <f>VLOOKUP(Tabla13[[#This Row],[llave 2]],'INFORME GESTION'!$H$3:$N$216,7,FALSE)</f>
        <v>#N/A</v>
      </c>
      <c r="O46" s="89" t="e">
        <f>VLOOKUP(Tabla13[[#This Row],[llave 2]],'INFORME GESTION'!$H$2:$O$216,8,FALSE)</f>
        <v>#N/A</v>
      </c>
      <c r="P46" s="83"/>
      <c r="Q46" s="90"/>
      <c r="R46" s="91"/>
      <c r="S46" s="127" t="e">
        <f>ROUND(Tabla13[[#This Row],[VALOR UNITARIO SEGUIMIENTO FINANCIERO]]*Tabla13[[#This Row],[Porcentaje de Glosa]]*Tabla13[[#This Row],[Meta afectada por la glosa]],0)</f>
        <v>#N/A</v>
      </c>
      <c r="T46" s="83"/>
      <c r="U46" s="83"/>
      <c r="V46" s="134"/>
      <c r="W46" s="83"/>
      <c r="X46" s="92" t="e">
        <f>ROUND(Tabla13[[#This Row],[Valor de la Glosa]]-Tabla13[[#This Row],[Valor soportado por la Subred]],0)</f>
        <v>#N/A</v>
      </c>
      <c r="Y46" s="83"/>
      <c r="Z46" s="83"/>
      <c r="AA46" s="92" t="e">
        <f>ROUND(Tabla13[[#This Row],[VALOR GLOSA DEFINITIVA]]-Tabla13[[#This Row],[VALOR LEVANTADO EN LIQUIDACION]],0)</f>
        <v>#N/A</v>
      </c>
    </row>
    <row r="47" spans="2:27" s="93" customFormat="1" ht="87.5" customHeight="1">
      <c r="B47" s="129">
        <v>37</v>
      </c>
      <c r="C47" s="82"/>
      <c r="D47" s="130"/>
      <c r="E47" s="83"/>
      <c r="F47" s="84" t="str">
        <f>+Tabla13[[#This Row],[CODIGO ACTIVIDAD]]&amp;Tabla13[[#This Row],[PROCESO]]</f>
        <v/>
      </c>
      <c r="G47" s="84" t="e">
        <f>VLOOKUP(Tabla13[[#This Row],[llave 1]],'INFORME GESTION'!$D$3:$F$216,3,FALSE)</f>
        <v>#N/A</v>
      </c>
      <c r="H47" s="84" t="e">
        <f>VLOOKUP(Tabla13[[#This Row],[llave 1]],'INFORME GESTION'!$D$3:$G$216,4,FALSE)</f>
        <v>#N/A</v>
      </c>
      <c r="I47" s="84" t="e">
        <f>VLOOKUP(Tabla13[[#This Row],[llave 1]],'INFORME GESTION'!$D$3:$I$216,6,FALSE)</f>
        <v>#N/A</v>
      </c>
      <c r="J47" s="85"/>
      <c r="K47" s="86" t="str">
        <f>Tabla13[[#This Row],[llave 1]]&amp;Tabla13[[#This Row],[MES]]</f>
        <v/>
      </c>
      <c r="L47" s="83"/>
      <c r="M47" s="87" t="e">
        <f>VLOOKUP(Tabla13[[#This Row],[llave 2]],'INFORME GESTION'!$H$3:$J$216,3,FALSE)</f>
        <v>#N/A</v>
      </c>
      <c r="N47" s="88" t="e">
        <f>VLOOKUP(Tabla13[[#This Row],[llave 2]],'INFORME GESTION'!$H$3:$N$216,7,FALSE)</f>
        <v>#N/A</v>
      </c>
      <c r="O47" s="89" t="e">
        <f>VLOOKUP(Tabla13[[#This Row],[llave 2]],'INFORME GESTION'!$H$2:$O$216,8,FALSE)</f>
        <v>#N/A</v>
      </c>
      <c r="P47" s="83"/>
      <c r="Q47" s="90"/>
      <c r="R47" s="91"/>
      <c r="S47" s="127" t="e">
        <f>ROUND(Tabla13[[#This Row],[VALOR UNITARIO SEGUIMIENTO FINANCIERO]]*Tabla13[[#This Row],[Porcentaje de Glosa]]*Tabla13[[#This Row],[Meta afectada por la glosa]],0)</f>
        <v>#N/A</v>
      </c>
      <c r="T47" s="83"/>
      <c r="U47" s="83"/>
      <c r="V47" s="134"/>
      <c r="W47" s="83"/>
      <c r="X47" s="92" t="e">
        <f>ROUND(Tabla13[[#This Row],[Valor de la Glosa]]-Tabla13[[#This Row],[Valor soportado por la Subred]],0)</f>
        <v>#N/A</v>
      </c>
      <c r="Y47" s="83"/>
      <c r="Z47" s="83"/>
      <c r="AA47" s="92" t="e">
        <f>ROUND(Tabla13[[#This Row],[VALOR GLOSA DEFINITIVA]]-Tabla13[[#This Row],[VALOR LEVANTADO EN LIQUIDACION]],0)</f>
        <v>#N/A</v>
      </c>
    </row>
    <row r="48" spans="2:27" s="93" customFormat="1" ht="87.5" customHeight="1">
      <c r="B48" s="131">
        <v>38</v>
      </c>
      <c r="C48" s="82"/>
      <c r="D48" s="130"/>
      <c r="E48" s="83"/>
      <c r="F48" s="84" t="str">
        <f>+Tabla13[[#This Row],[CODIGO ACTIVIDAD]]&amp;Tabla13[[#This Row],[PROCESO]]</f>
        <v/>
      </c>
      <c r="G48" s="84" t="e">
        <f>VLOOKUP(Tabla13[[#This Row],[llave 1]],'INFORME GESTION'!$D$3:$F$216,3,FALSE)</f>
        <v>#N/A</v>
      </c>
      <c r="H48" s="84" t="e">
        <f>VLOOKUP(Tabla13[[#This Row],[llave 1]],'INFORME GESTION'!$D$3:$G$216,4,FALSE)</f>
        <v>#N/A</v>
      </c>
      <c r="I48" s="84" t="e">
        <f>VLOOKUP(Tabla13[[#This Row],[llave 1]],'INFORME GESTION'!$D$3:$I$216,6,FALSE)</f>
        <v>#N/A</v>
      </c>
      <c r="J48" s="85"/>
      <c r="K48" s="86" t="str">
        <f>Tabla13[[#This Row],[llave 1]]&amp;Tabla13[[#This Row],[MES]]</f>
        <v/>
      </c>
      <c r="L48" s="83"/>
      <c r="M48" s="87" t="e">
        <f>VLOOKUP(Tabla13[[#This Row],[llave 2]],'INFORME GESTION'!$H$3:$J$216,3,FALSE)</f>
        <v>#N/A</v>
      </c>
      <c r="N48" s="88" t="e">
        <f>VLOOKUP(Tabla13[[#This Row],[llave 2]],'INFORME GESTION'!$H$3:$N$216,7,FALSE)</f>
        <v>#N/A</v>
      </c>
      <c r="O48" s="89" t="e">
        <f>VLOOKUP(Tabla13[[#This Row],[llave 2]],'INFORME GESTION'!$H$2:$O$216,8,FALSE)</f>
        <v>#N/A</v>
      </c>
      <c r="P48" s="83"/>
      <c r="Q48" s="90"/>
      <c r="R48" s="91"/>
      <c r="S48" s="127" t="e">
        <f>ROUND(Tabla13[[#This Row],[VALOR UNITARIO SEGUIMIENTO FINANCIERO]]*Tabla13[[#This Row],[Porcentaje de Glosa]]*Tabla13[[#This Row],[Meta afectada por la glosa]],0)</f>
        <v>#N/A</v>
      </c>
      <c r="T48" s="83"/>
      <c r="U48" s="83"/>
      <c r="V48" s="134"/>
      <c r="W48" s="83"/>
      <c r="X48" s="92" t="e">
        <f>ROUND(Tabla13[[#This Row],[Valor de la Glosa]]-Tabla13[[#This Row],[Valor soportado por la Subred]],0)</f>
        <v>#N/A</v>
      </c>
      <c r="Y48" s="83"/>
      <c r="Z48" s="83"/>
      <c r="AA48" s="92" t="e">
        <f>ROUND(Tabla13[[#This Row],[VALOR GLOSA DEFINITIVA]]-Tabla13[[#This Row],[VALOR LEVANTADO EN LIQUIDACION]],0)</f>
        <v>#N/A</v>
      </c>
    </row>
    <row r="49" spans="2:27" s="93" customFormat="1" ht="87.5" customHeight="1">
      <c r="B49" s="129">
        <v>39</v>
      </c>
      <c r="C49" s="82"/>
      <c r="D49" s="130"/>
      <c r="E49" s="83"/>
      <c r="F49" s="84" t="str">
        <f>+Tabla13[[#This Row],[CODIGO ACTIVIDAD]]&amp;Tabla13[[#This Row],[PROCESO]]</f>
        <v/>
      </c>
      <c r="G49" s="84" t="e">
        <f>VLOOKUP(Tabla13[[#This Row],[llave 1]],'INFORME GESTION'!$D$3:$F$216,3,FALSE)</f>
        <v>#N/A</v>
      </c>
      <c r="H49" s="84" t="e">
        <f>VLOOKUP(Tabla13[[#This Row],[llave 1]],'INFORME GESTION'!$D$3:$G$216,4,FALSE)</f>
        <v>#N/A</v>
      </c>
      <c r="I49" s="84" t="e">
        <f>VLOOKUP(Tabla13[[#This Row],[llave 1]],'INFORME GESTION'!$D$3:$I$216,6,FALSE)</f>
        <v>#N/A</v>
      </c>
      <c r="J49" s="85"/>
      <c r="K49" s="86" t="str">
        <f>Tabla13[[#This Row],[llave 1]]&amp;Tabla13[[#This Row],[MES]]</f>
        <v/>
      </c>
      <c r="L49" s="83"/>
      <c r="M49" s="87" t="e">
        <f>VLOOKUP(Tabla13[[#This Row],[llave 2]],'INFORME GESTION'!$H$3:$J$216,3,FALSE)</f>
        <v>#N/A</v>
      </c>
      <c r="N49" s="88" t="e">
        <f>VLOOKUP(Tabla13[[#This Row],[llave 2]],'INFORME GESTION'!$H$3:$N$216,7,FALSE)</f>
        <v>#N/A</v>
      </c>
      <c r="O49" s="89" t="e">
        <f>VLOOKUP(Tabla13[[#This Row],[llave 2]],'INFORME GESTION'!$H$2:$O$216,8,FALSE)</f>
        <v>#N/A</v>
      </c>
      <c r="P49" s="83"/>
      <c r="Q49" s="90"/>
      <c r="R49" s="91"/>
      <c r="S49" s="127" t="e">
        <f>ROUND(Tabla13[[#This Row],[VALOR UNITARIO SEGUIMIENTO FINANCIERO]]*Tabla13[[#This Row],[Porcentaje de Glosa]]*Tabla13[[#This Row],[Meta afectada por la glosa]],0)</f>
        <v>#N/A</v>
      </c>
      <c r="T49" s="83"/>
      <c r="U49" s="83"/>
      <c r="V49" s="134"/>
      <c r="W49" s="83"/>
      <c r="X49" s="92" t="e">
        <f>ROUND(Tabla13[[#This Row],[Valor de la Glosa]]-Tabla13[[#This Row],[Valor soportado por la Subred]],0)</f>
        <v>#N/A</v>
      </c>
      <c r="Y49" s="83"/>
      <c r="Z49" s="83"/>
      <c r="AA49" s="92" t="e">
        <f>ROUND(Tabla13[[#This Row],[VALOR GLOSA DEFINITIVA]]-Tabla13[[#This Row],[VALOR LEVANTADO EN LIQUIDACION]],0)</f>
        <v>#N/A</v>
      </c>
    </row>
    <row r="50" spans="2:27" s="93" customFormat="1" ht="87.5" customHeight="1">
      <c r="B50" s="131">
        <v>40</v>
      </c>
      <c r="C50" s="82"/>
      <c r="D50" s="130"/>
      <c r="E50" s="83"/>
      <c r="F50" s="84" t="str">
        <f>+Tabla13[[#This Row],[CODIGO ACTIVIDAD]]&amp;Tabla13[[#This Row],[PROCESO]]</f>
        <v/>
      </c>
      <c r="G50" s="84" t="e">
        <f>VLOOKUP(Tabla13[[#This Row],[llave 1]],'INFORME GESTION'!$D$3:$F$216,3,FALSE)</f>
        <v>#N/A</v>
      </c>
      <c r="H50" s="84" t="e">
        <f>VLOOKUP(Tabla13[[#This Row],[llave 1]],'INFORME GESTION'!$D$3:$G$216,4,FALSE)</f>
        <v>#N/A</v>
      </c>
      <c r="I50" s="84" t="e">
        <f>VLOOKUP(Tabla13[[#This Row],[llave 1]],'INFORME GESTION'!$D$3:$I$216,6,FALSE)</f>
        <v>#N/A</v>
      </c>
      <c r="J50" s="85"/>
      <c r="K50" s="86" t="str">
        <f>Tabla13[[#This Row],[llave 1]]&amp;Tabla13[[#This Row],[MES]]</f>
        <v/>
      </c>
      <c r="L50" s="83"/>
      <c r="M50" s="87" t="e">
        <f>VLOOKUP(Tabla13[[#This Row],[llave 2]],'INFORME GESTION'!$H$3:$J$216,3,FALSE)</f>
        <v>#N/A</v>
      </c>
      <c r="N50" s="88" t="e">
        <f>VLOOKUP(Tabla13[[#This Row],[llave 2]],'INFORME GESTION'!$H$3:$N$216,7,FALSE)</f>
        <v>#N/A</v>
      </c>
      <c r="O50" s="89" t="e">
        <f>VLOOKUP(Tabla13[[#This Row],[llave 2]],'INFORME GESTION'!$H$2:$O$216,8,FALSE)</f>
        <v>#N/A</v>
      </c>
      <c r="P50" s="83"/>
      <c r="Q50" s="90"/>
      <c r="R50" s="91"/>
      <c r="S50" s="127" t="e">
        <f>ROUND(Tabla13[[#This Row],[VALOR UNITARIO SEGUIMIENTO FINANCIERO]]*Tabla13[[#This Row],[Porcentaje de Glosa]]*Tabla13[[#This Row],[Meta afectada por la glosa]],0)</f>
        <v>#N/A</v>
      </c>
      <c r="T50" s="83"/>
      <c r="U50" s="83"/>
      <c r="V50" s="134"/>
      <c r="W50" s="83"/>
      <c r="X50" s="92" t="e">
        <f>ROUND(Tabla13[[#This Row],[Valor de la Glosa]]-Tabla13[[#This Row],[Valor soportado por la Subred]],0)</f>
        <v>#N/A</v>
      </c>
      <c r="Y50" s="83"/>
      <c r="Z50" s="83"/>
      <c r="AA50" s="92" t="e">
        <f>ROUND(Tabla13[[#This Row],[VALOR GLOSA DEFINITIVA]]-Tabla13[[#This Row],[VALOR LEVANTADO EN LIQUIDACION]],0)</f>
        <v>#N/A</v>
      </c>
    </row>
    <row r="51" spans="2:27" s="93" customFormat="1" ht="87.5" customHeight="1">
      <c r="B51" s="129">
        <v>41</v>
      </c>
      <c r="C51" s="82"/>
      <c r="D51" s="130"/>
      <c r="E51" s="83"/>
      <c r="F51" s="84" t="str">
        <f>+Tabla13[[#This Row],[CODIGO ACTIVIDAD]]&amp;Tabla13[[#This Row],[PROCESO]]</f>
        <v/>
      </c>
      <c r="G51" s="84" t="e">
        <f>VLOOKUP(Tabla13[[#This Row],[llave 1]],'INFORME GESTION'!$D$3:$F$216,3,FALSE)</f>
        <v>#N/A</v>
      </c>
      <c r="H51" s="84" t="e">
        <f>VLOOKUP(Tabla13[[#This Row],[llave 1]],'INFORME GESTION'!$D$3:$G$216,4,FALSE)</f>
        <v>#N/A</v>
      </c>
      <c r="I51" s="84" t="e">
        <f>VLOOKUP(Tabla13[[#This Row],[llave 1]],'INFORME GESTION'!$D$3:$I$216,6,FALSE)</f>
        <v>#N/A</v>
      </c>
      <c r="J51" s="85"/>
      <c r="K51" s="86" t="str">
        <f>Tabla13[[#This Row],[llave 1]]&amp;Tabla13[[#This Row],[MES]]</f>
        <v/>
      </c>
      <c r="L51" s="83"/>
      <c r="M51" s="87" t="e">
        <f>VLOOKUP(Tabla13[[#This Row],[llave 2]],'INFORME GESTION'!$H$3:$J$216,3,FALSE)</f>
        <v>#N/A</v>
      </c>
      <c r="N51" s="88" t="e">
        <f>VLOOKUP(Tabla13[[#This Row],[llave 2]],'INFORME GESTION'!$H$3:$N$216,7,FALSE)</f>
        <v>#N/A</v>
      </c>
      <c r="O51" s="89" t="e">
        <f>VLOOKUP(Tabla13[[#This Row],[llave 2]],'INFORME GESTION'!$H$2:$O$216,8,FALSE)</f>
        <v>#N/A</v>
      </c>
      <c r="P51" s="83"/>
      <c r="Q51" s="90"/>
      <c r="R51" s="91"/>
      <c r="S51" s="127" t="e">
        <f>ROUND(Tabla13[[#This Row],[VALOR UNITARIO SEGUIMIENTO FINANCIERO]]*Tabla13[[#This Row],[Porcentaje de Glosa]]*Tabla13[[#This Row],[Meta afectada por la glosa]],0)</f>
        <v>#N/A</v>
      </c>
      <c r="T51" s="83"/>
      <c r="U51" s="83"/>
      <c r="V51" s="134"/>
      <c r="W51" s="83"/>
      <c r="X51" s="92" t="e">
        <f>ROUND(Tabla13[[#This Row],[Valor de la Glosa]]-Tabla13[[#This Row],[Valor soportado por la Subred]],0)</f>
        <v>#N/A</v>
      </c>
      <c r="Y51" s="83"/>
      <c r="Z51" s="83"/>
      <c r="AA51" s="92" t="e">
        <f>ROUND(Tabla13[[#This Row],[VALOR GLOSA DEFINITIVA]]-Tabla13[[#This Row],[VALOR LEVANTADO EN LIQUIDACION]],0)</f>
        <v>#N/A</v>
      </c>
    </row>
    <row r="52" spans="2:27" s="93" customFormat="1" ht="87.5" customHeight="1">
      <c r="B52" s="131">
        <v>42</v>
      </c>
      <c r="C52" s="82"/>
      <c r="D52" s="130"/>
      <c r="E52" s="83"/>
      <c r="F52" s="84" t="str">
        <f>+Tabla13[[#This Row],[CODIGO ACTIVIDAD]]&amp;Tabla13[[#This Row],[PROCESO]]</f>
        <v/>
      </c>
      <c r="G52" s="84" t="e">
        <f>VLOOKUP(Tabla13[[#This Row],[llave 1]],'INFORME GESTION'!$D$3:$F$216,3,FALSE)</f>
        <v>#N/A</v>
      </c>
      <c r="H52" s="84" t="e">
        <f>VLOOKUP(Tabla13[[#This Row],[llave 1]],'INFORME GESTION'!$D$3:$G$216,4,FALSE)</f>
        <v>#N/A</v>
      </c>
      <c r="I52" s="84" t="e">
        <f>VLOOKUP(Tabla13[[#This Row],[llave 1]],'INFORME GESTION'!$D$3:$I$216,6,FALSE)</f>
        <v>#N/A</v>
      </c>
      <c r="J52" s="85"/>
      <c r="K52" s="86" t="str">
        <f>Tabla13[[#This Row],[llave 1]]&amp;Tabla13[[#This Row],[MES]]</f>
        <v/>
      </c>
      <c r="L52" s="83"/>
      <c r="M52" s="87" t="e">
        <f>VLOOKUP(Tabla13[[#This Row],[llave 2]],'INFORME GESTION'!$H$3:$J$216,3,FALSE)</f>
        <v>#N/A</v>
      </c>
      <c r="N52" s="88" t="e">
        <f>VLOOKUP(Tabla13[[#This Row],[llave 2]],'INFORME GESTION'!$H$3:$N$216,7,FALSE)</f>
        <v>#N/A</v>
      </c>
      <c r="O52" s="89" t="e">
        <f>VLOOKUP(Tabla13[[#This Row],[llave 2]],'INFORME GESTION'!$H$2:$O$216,8,FALSE)</f>
        <v>#N/A</v>
      </c>
      <c r="P52" s="83"/>
      <c r="Q52" s="90"/>
      <c r="R52" s="91"/>
      <c r="S52" s="127" t="e">
        <f>ROUND(Tabla13[[#This Row],[VALOR UNITARIO SEGUIMIENTO FINANCIERO]]*Tabla13[[#This Row],[Porcentaje de Glosa]]*Tabla13[[#This Row],[Meta afectada por la glosa]],0)</f>
        <v>#N/A</v>
      </c>
      <c r="T52" s="83"/>
      <c r="U52" s="83"/>
      <c r="V52" s="134"/>
      <c r="W52" s="83"/>
      <c r="X52" s="92" t="e">
        <f>ROUND(Tabla13[[#This Row],[Valor de la Glosa]]-Tabla13[[#This Row],[Valor soportado por la Subred]],0)</f>
        <v>#N/A</v>
      </c>
      <c r="Y52" s="83"/>
      <c r="Z52" s="83"/>
      <c r="AA52" s="92" t="e">
        <f>ROUND(Tabla13[[#This Row],[VALOR GLOSA DEFINITIVA]]-Tabla13[[#This Row],[VALOR LEVANTADO EN LIQUIDACION]],0)</f>
        <v>#N/A</v>
      </c>
    </row>
    <row r="53" spans="2:27" s="93" customFormat="1" ht="87.5" customHeight="1">
      <c r="B53" s="129">
        <v>43</v>
      </c>
      <c r="C53" s="82"/>
      <c r="D53" s="130"/>
      <c r="E53" s="83"/>
      <c r="F53" s="84" t="str">
        <f>+Tabla13[[#This Row],[CODIGO ACTIVIDAD]]&amp;Tabla13[[#This Row],[PROCESO]]</f>
        <v/>
      </c>
      <c r="G53" s="84" t="e">
        <f>VLOOKUP(Tabla13[[#This Row],[llave 1]],'INFORME GESTION'!$D$3:$F$216,3,FALSE)</f>
        <v>#N/A</v>
      </c>
      <c r="H53" s="84" t="e">
        <f>VLOOKUP(Tabla13[[#This Row],[llave 1]],'INFORME GESTION'!$D$3:$G$216,4,FALSE)</f>
        <v>#N/A</v>
      </c>
      <c r="I53" s="84" t="e">
        <f>VLOOKUP(Tabla13[[#This Row],[llave 1]],'INFORME GESTION'!$D$3:$I$216,6,FALSE)</f>
        <v>#N/A</v>
      </c>
      <c r="J53" s="85"/>
      <c r="K53" s="86" t="str">
        <f>Tabla13[[#This Row],[llave 1]]&amp;Tabla13[[#This Row],[MES]]</f>
        <v/>
      </c>
      <c r="L53" s="83"/>
      <c r="M53" s="87" t="e">
        <f>VLOOKUP(Tabla13[[#This Row],[llave 2]],'INFORME GESTION'!$H$3:$J$216,3,FALSE)</f>
        <v>#N/A</v>
      </c>
      <c r="N53" s="88" t="e">
        <f>VLOOKUP(Tabla13[[#This Row],[llave 2]],'INFORME GESTION'!$H$3:$N$216,7,FALSE)</f>
        <v>#N/A</v>
      </c>
      <c r="O53" s="89" t="e">
        <f>VLOOKUP(Tabla13[[#This Row],[llave 2]],'INFORME GESTION'!$H$2:$O$216,8,FALSE)</f>
        <v>#N/A</v>
      </c>
      <c r="P53" s="83"/>
      <c r="Q53" s="90"/>
      <c r="R53" s="91"/>
      <c r="S53" s="127" t="e">
        <f>ROUND(Tabla13[[#This Row],[VALOR UNITARIO SEGUIMIENTO FINANCIERO]]*Tabla13[[#This Row],[Porcentaje de Glosa]]*Tabla13[[#This Row],[Meta afectada por la glosa]],0)</f>
        <v>#N/A</v>
      </c>
      <c r="T53" s="83"/>
      <c r="U53" s="83"/>
      <c r="V53" s="134"/>
      <c r="W53" s="83"/>
      <c r="X53" s="92" t="e">
        <f>ROUND(Tabla13[[#This Row],[Valor de la Glosa]]-Tabla13[[#This Row],[Valor soportado por la Subred]],0)</f>
        <v>#N/A</v>
      </c>
      <c r="Y53" s="83"/>
      <c r="Z53" s="83"/>
      <c r="AA53" s="92" t="e">
        <f>ROUND(Tabla13[[#This Row],[VALOR GLOSA DEFINITIVA]]-Tabla13[[#This Row],[VALOR LEVANTADO EN LIQUIDACION]],0)</f>
        <v>#N/A</v>
      </c>
    </row>
    <row r="54" spans="2:27" s="93" customFormat="1" ht="87.5" customHeight="1">
      <c r="B54" s="131">
        <v>44</v>
      </c>
      <c r="C54" s="82"/>
      <c r="D54" s="130"/>
      <c r="E54" s="83"/>
      <c r="F54" s="84" t="str">
        <f>+Tabla13[[#This Row],[CODIGO ACTIVIDAD]]&amp;Tabla13[[#This Row],[PROCESO]]</f>
        <v/>
      </c>
      <c r="G54" s="84" t="e">
        <f>VLOOKUP(Tabla13[[#This Row],[llave 1]],'INFORME GESTION'!$D$3:$F$216,3,FALSE)</f>
        <v>#N/A</v>
      </c>
      <c r="H54" s="84" t="e">
        <f>VLOOKUP(Tabla13[[#This Row],[llave 1]],'INFORME GESTION'!$D$3:$G$216,4,FALSE)</f>
        <v>#N/A</v>
      </c>
      <c r="I54" s="84" t="e">
        <f>VLOOKUP(Tabla13[[#This Row],[llave 1]],'INFORME GESTION'!$D$3:$I$216,6,FALSE)</f>
        <v>#N/A</v>
      </c>
      <c r="J54" s="85"/>
      <c r="K54" s="86" t="str">
        <f>Tabla13[[#This Row],[llave 1]]&amp;Tabla13[[#This Row],[MES]]</f>
        <v/>
      </c>
      <c r="L54" s="83"/>
      <c r="M54" s="87" t="e">
        <f>VLOOKUP(Tabla13[[#This Row],[llave 2]],'INFORME GESTION'!$H$3:$J$216,3,FALSE)</f>
        <v>#N/A</v>
      </c>
      <c r="N54" s="88" t="e">
        <f>VLOOKUP(Tabla13[[#This Row],[llave 2]],'INFORME GESTION'!$H$3:$N$216,7,FALSE)</f>
        <v>#N/A</v>
      </c>
      <c r="O54" s="89" t="e">
        <f>VLOOKUP(Tabla13[[#This Row],[llave 2]],'INFORME GESTION'!$H$2:$O$216,8,FALSE)</f>
        <v>#N/A</v>
      </c>
      <c r="P54" s="83"/>
      <c r="Q54" s="90"/>
      <c r="R54" s="91"/>
      <c r="S54" s="127" t="e">
        <f>ROUND(Tabla13[[#This Row],[VALOR UNITARIO SEGUIMIENTO FINANCIERO]]*Tabla13[[#This Row],[Porcentaje de Glosa]]*Tabla13[[#This Row],[Meta afectada por la glosa]],0)</f>
        <v>#N/A</v>
      </c>
      <c r="T54" s="83"/>
      <c r="U54" s="83"/>
      <c r="V54" s="134"/>
      <c r="W54" s="83"/>
      <c r="X54" s="92" t="e">
        <f>ROUND(Tabla13[[#This Row],[Valor de la Glosa]]-Tabla13[[#This Row],[Valor soportado por la Subred]],0)</f>
        <v>#N/A</v>
      </c>
      <c r="Y54" s="83"/>
      <c r="Z54" s="83"/>
      <c r="AA54" s="92" t="e">
        <f>ROUND(Tabla13[[#This Row],[VALOR GLOSA DEFINITIVA]]-Tabla13[[#This Row],[VALOR LEVANTADO EN LIQUIDACION]],0)</f>
        <v>#N/A</v>
      </c>
    </row>
    <row r="55" spans="2:27" s="93" customFormat="1" ht="87.5" customHeight="1">
      <c r="B55" s="129">
        <v>45</v>
      </c>
      <c r="C55" s="82"/>
      <c r="D55" s="130"/>
      <c r="E55" s="83"/>
      <c r="F55" s="84" t="str">
        <f>+Tabla13[[#This Row],[CODIGO ACTIVIDAD]]&amp;Tabla13[[#This Row],[PROCESO]]</f>
        <v/>
      </c>
      <c r="G55" s="84" t="e">
        <f>VLOOKUP(Tabla13[[#This Row],[llave 1]],'INFORME GESTION'!$D$3:$F$216,3,FALSE)</f>
        <v>#N/A</v>
      </c>
      <c r="H55" s="84" t="e">
        <f>VLOOKUP(Tabla13[[#This Row],[llave 1]],'INFORME GESTION'!$D$3:$G$216,4,FALSE)</f>
        <v>#N/A</v>
      </c>
      <c r="I55" s="84" t="e">
        <f>VLOOKUP(Tabla13[[#This Row],[llave 1]],'INFORME GESTION'!$D$3:$I$216,6,FALSE)</f>
        <v>#N/A</v>
      </c>
      <c r="J55" s="85"/>
      <c r="K55" s="86" t="str">
        <f>Tabla13[[#This Row],[llave 1]]&amp;Tabla13[[#This Row],[MES]]</f>
        <v/>
      </c>
      <c r="L55" s="83"/>
      <c r="M55" s="87" t="e">
        <f>VLOOKUP(Tabla13[[#This Row],[llave 2]],'INFORME GESTION'!$H$3:$J$216,3,FALSE)</f>
        <v>#N/A</v>
      </c>
      <c r="N55" s="88" t="e">
        <f>VLOOKUP(Tabla13[[#This Row],[llave 2]],'INFORME GESTION'!$H$3:$N$216,7,FALSE)</f>
        <v>#N/A</v>
      </c>
      <c r="O55" s="89" t="e">
        <f>VLOOKUP(Tabla13[[#This Row],[llave 2]],'INFORME GESTION'!$H$2:$O$216,8,FALSE)</f>
        <v>#N/A</v>
      </c>
      <c r="P55" s="83"/>
      <c r="Q55" s="90"/>
      <c r="R55" s="91"/>
      <c r="S55" s="127" t="e">
        <f>ROUND(Tabla13[[#This Row],[VALOR UNITARIO SEGUIMIENTO FINANCIERO]]*Tabla13[[#This Row],[Porcentaje de Glosa]]*Tabla13[[#This Row],[Meta afectada por la glosa]],0)</f>
        <v>#N/A</v>
      </c>
      <c r="T55" s="83"/>
      <c r="U55" s="83"/>
      <c r="V55" s="134"/>
      <c r="W55" s="83"/>
      <c r="X55" s="92" t="e">
        <f>ROUND(Tabla13[[#This Row],[Valor de la Glosa]]-Tabla13[[#This Row],[Valor soportado por la Subred]],0)</f>
        <v>#N/A</v>
      </c>
      <c r="Y55" s="83"/>
      <c r="Z55" s="83"/>
      <c r="AA55" s="92" t="e">
        <f>ROUND(Tabla13[[#This Row],[VALOR GLOSA DEFINITIVA]]-Tabla13[[#This Row],[VALOR LEVANTADO EN LIQUIDACION]],0)</f>
        <v>#N/A</v>
      </c>
    </row>
    <row r="56" spans="2:27" s="93" customFormat="1" ht="87.5" customHeight="1">
      <c r="B56" s="131">
        <v>46</v>
      </c>
      <c r="C56" s="82"/>
      <c r="D56" s="130"/>
      <c r="E56" s="83"/>
      <c r="F56" s="84" t="str">
        <f>+Tabla13[[#This Row],[CODIGO ACTIVIDAD]]&amp;Tabla13[[#This Row],[PROCESO]]</f>
        <v/>
      </c>
      <c r="G56" s="84" t="e">
        <f>VLOOKUP(Tabla13[[#This Row],[llave 1]],'INFORME GESTION'!$D$3:$F$216,3,FALSE)</f>
        <v>#N/A</v>
      </c>
      <c r="H56" s="84" t="e">
        <f>VLOOKUP(Tabla13[[#This Row],[llave 1]],'INFORME GESTION'!$D$3:$G$216,4,FALSE)</f>
        <v>#N/A</v>
      </c>
      <c r="I56" s="84" t="e">
        <f>VLOOKUP(Tabla13[[#This Row],[llave 1]],'INFORME GESTION'!$D$3:$I$216,6,FALSE)</f>
        <v>#N/A</v>
      </c>
      <c r="J56" s="85"/>
      <c r="K56" s="86" t="str">
        <f>Tabla13[[#This Row],[llave 1]]&amp;Tabla13[[#This Row],[MES]]</f>
        <v/>
      </c>
      <c r="L56" s="83"/>
      <c r="M56" s="87" t="e">
        <f>VLOOKUP(Tabla13[[#This Row],[llave 2]],'INFORME GESTION'!$H$3:$J$216,3,FALSE)</f>
        <v>#N/A</v>
      </c>
      <c r="N56" s="88" t="e">
        <f>VLOOKUP(Tabla13[[#This Row],[llave 2]],'INFORME GESTION'!$H$3:$N$216,7,FALSE)</f>
        <v>#N/A</v>
      </c>
      <c r="O56" s="89" t="e">
        <f>VLOOKUP(Tabla13[[#This Row],[llave 2]],'INFORME GESTION'!$H$2:$O$216,8,FALSE)</f>
        <v>#N/A</v>
      </c>
      <c r="P56" s="83"/>
      <c r="Q56" s="90"/>
      <c r="R56" s="91"/>
      <c r="S56" s="127" t="e">
        <f>ROUND(Tabla13[[#This Row],[VALOR UNITARIO SEGUIMIENTO FINANCIERO]]*Tabla13[[#This Row],[Porcentaje de Glosa]]*Tabla13[[#This Row],[Meta afectada por la glosa]],0)</f>
        <v>#N/A</v>
      </c>
      <c r="T56" s="83"/>
      <c r="U56" s="83"/>
      <c r="V56" s="134"/>
      <c r="W56" s="83"/>
      <c r="X56" s="92" t="e">
        <f>ROUND(Tabla13[[#This Row],[Valor de la Glosa]]-Tabla13[[#This Row],[Valor soportado por la Subred]],0)</f>
        <v>#N/A</v>
      </c>
      <c r="Y56" s="83"/>
      <c r="Z56" s="83"/>
      <c r="AA56" s="92" t="e">
        <f>ROUND(Tabla13[[#This Row],[VALOR GLOSA DEFINITIVA]]-Tabla13[[#This Row],[VALOR LEVANTADO EN LIQUIDACION]],0)</f>
        <v>#N/A</v>
      </c>
    </row>
    <row r="57" spans="2:27" s="93" customFormat="1" ht="87.5" customHeight="1">
      <c r="B57" s="129">
        <v>47</v>
      </c>
      <c r="C57" s="82"/>
      <c r="D57" s="130"/>
      <c r="E57" s="83"/>
      <c r="F57" s="84" t="str">
        <f>+Tabla13[[#This Row],[CODIGO ACTIVIDAD]]&amp;Tabla13[[#This Row],[PROCESO]]</f>
        <v/>
      </c>
      <c r="G57" s="84" t="e">
        <f>VLOOKUP(Tabla13[[#This Row],[llave 1]],'INFORME GESTION'!$D$3:$F$216,3,FALSE)</f>
        <v>#N/A</v>
      </c>
      <c r="H57" s="84" t="e">
        <f>VLOOKUP(Tabla13[[#This Row],[llave 1]],'INFORME GESTION'!$D$3:$G$216,4,FALSE)</f>
        <v>#N/A</v>
      </c>
      <c r="I57" s="84" t="e">
        <f>VLOOKUP(Tabla13[[#This Row],[llave 1]],'INFORME GESTION'!$D$3:$I$216,6,FALSE)</f>
        <v>#N/A</v>
      </c>
      <c r="J57" s="85"/>
      <c r="K57" s="86" t="str">
        <f>Tabla13[[#This Row],[llave 1]]&amp;Tabla13[[#This Row],[MES]]</f>
        <v/>
      </c>
      <c r="L57" s="83"/>
      <c r="M57" s="87" t="e">
        <f>VLOOKUP(Tabla13[[#This Row],[llave 2]],'INFORME GESTION'!$H$3:$J$216,3,FALSE)</f>
        <v>#N/A</v>
      </c>
      <c r="N57" s="88" t="e">
        <f>VLOOKUP(Tabla13[[#This Row],[llave 2]],'INFORME GESTION'!$H$3:$N$216,7,FALSE)</f>
        <v>#N/A</v>
      </c>
      <c r="O57" s="89" t="e">
        <f>VLOOKUP(Tabla13[[#This Row],[llave 2]],'INFORME GESTION'!$H$2:$O$216,8,FALSE)</f>
        <v>#N/A</v>
      </c>
      <c r="P57" s="83"/>
      <c r="Q57" s="90"/>
      <c r="R57" s="91"/>
      <c r="S57" s="127" t="e">
        <f>ROUND(Tabla13[[#This Row],[VALOR UNITARIO SEGUIMIENTO FINANCIERO]]*Tabla13[[#This Row],[Porcentaje de Glosa]]*Tabla13[[#This Row],[Meta afectada por la glosa]],0)</f>
        <v>#N/A</v>
      </c>
      <c r="T57" s="83"/>
      <c r="U57" s="83"/>
      <c r="V57" s="134"/>
      <c r="W57" s="83"/>
      <c r="X57" s="92" t="e">
        <f>ROUND(Tabla13[[#This Row],[Valor de la Glosa]]-Tabla13[[#This Row],[Valor soportado por la Subred]],0)</f>
        <v>#N/A</v>
      </c>
      <c r="Y57" s="83"/>
      <c r="Z57" s="83"/>
      <c r="AA57" s="92" t="e">
        <f>ROUND(Tabla13[[#This Row],[VALOR GLOSA DEFINITIVA]]-Tabla13[[#This Row],[VALOR LEVANTADO EN LIQUIDACION]],0)</f>
        <v>#N/A</v>
      </c>
    </row>
    <row r="58" spans="2:27" s="93" customFormat="1" ht="87.5" customHeight="1">
      <c r="B58" s="131">
        <v>48</v>
      </c>
      <c r="C58" s="82"/>
      <c r="D58" s="130"/>
      <c r="E58" s="83"/>
      <c r="F58" s="84" t="str">
        <f>+Tabla13[[#This Row],[CODIGO ACTIVIDAD]]&amp;Tabla13[[#This Row],[PROCESO]]</f>
        <v/>
      </c>
      <c r="G58" s="84" t="e">
        <f>VLOOKUP(Tabla13[[#This Row],[llave 1]],'INFORME GESTION'!$D$3:$F$216,3,FALSE)</f>
        <v>#N/A</v>
      </c>
      <c r="H58" s="84" t="e">
        <f>VLOOKUP(Tabla13[[#This Row],[llave 1]],'INFORME GESTION'!$D$3:$G$216,4,FALSE)</f>
        <v>#N/A</v>
      </c>
      <c r="I58" s="84" t="e">
        <f>VLOOKUP(Tabla13[[#This Row],[llave 1]],'INFORME GESTION'!$D$3:$I$216,6,FALSE)</f>
        <v>#N/A</v>
      </c>
      <c r="J58" s="85"/>
      <c r="K58" s="86" t="str">
        <f>Tabla13[[#This Row],[llave 1]]&amp;Tabla13[[#This Row],[MES]]</f>
        <v/>
      </c>
      <c r="L58" s="83"/>
      <c r="M58" s="87" t="e">
        <f>VLOOKUP(Tabla13[[#This Row],[llave 2]],'INFORME GESTION'!$H$3:$J$216,3,FALSE)</f>
        <v>#N/A</v>
      </c>
      <c r="N58" s="88" t="e">
        <f>VLOOKUP(Tabla13[[#This Row],[llave 2]],'INFORME GESTION'!$H$3:$N$216,7,FALSE)</f>
        <v>#N/A</v>
      </c>
      <c r="O58" s="89" t="e">
        <f>VLOOKUP(Tabla13[[#This Row],[llave 2]],'INFORME GESTION'!$H$2:$O$216,8,FALSE)</f>
        <v>#N/A</v>
      </c>
      <c r="P58" s="83"/>
      <c r="Q58" s="90"/>
      <c r="R58" s="91"/>
      <c r="S58" s="127" t="e">
        <f>ROUND(Tabla13[[#This Row],[VALOR UNITARIO SEGUIMIENTO FINANCIERO]]*Tabla13[[#This Row],[Porcentaje de Glosa]]*Tabla13[[#This Row],[Meta afectada por la glosa]],0)</f>
        <v>#N/A</v>
      </c>
      <c r="T58" s="83"/>
      <c r="U58" s="83"/>
      <c r="V58" s="134"/>
      <c r="W58" s="83"/>
      <c r="X58" s="92" t="e">
        <f>ROUND(Tabla13[[#This Row],[Valor de la Glosa]]-Tabla13[[#This Row],[Valor soportado por la Subred]],0)</f>
        <v>#N/A</v>
      </c>
      <c r="Y58" s="83"/>
      <c r="Z58" s="83"/>
      <c r="AA58" s="92" t="e">
        <f>ROUND(Tabla13[[#This Row],[VALOR GLOSA DEFINITIVA]]-Tabla13[[#This Row],[VALOR LEVANTADO EN LIQUIDACION]],0)</f>
        <v>#N/A</v>
      </c>
    </row>
    <row r="59" spans="2:27" s="93" customFormat="1" ht="87.5" customHeight="1">
      <c r="B59" s="129">
        <v>49</v>
      </c>
      <c r="C59" s="82"/>
      <c r="D59" s="130"/>
      <c r="E59" s="83"/>
      <c r="F59" s="84" t="str">
        <f>+Tabla13[[#This Row],[CODIGO ACTIVIDAD]]&amp;Tabla13[[#This Row],[PROCESO]]</f>
        <v/>
      </c>
      <c r="G59" s="84" t="e">
        <f>VLOOKUP(Tabla13[[#This Row],[llave 1]],'INFORME GESTION'!$D$3:$F$216,3,FALSE)</f>
        <v>#N/A</v>
      </c>
      <c r="H59" s="84" t="e">
        <f>VLOOKUP(Tabla13[[#This Row],[llave 1]],'INFORME GESTION'!$D$3:$G$216,4,FALSE)</f>
        <v>#N/A</v>
      </c>
      <c r="I59" s="84" t="e">
        <f>VLOOKUP(Tabla13[[#This Row],[llave 1]],'INFORME GESTION'!$D$3:$I$216,6,FALSE)</f>
        <v>#N/A</v>
      </c>
      <c r="J59" s="85"/>
      <c r="K59" s="86" t="str">
        <f>Tabla13[[#This Row],[llave 1]]&amp;Tabla13[[#This Row],[MES]]</f>
        <v/>
      </c>
      <c r="L59" s="83"/>
      <c r="M59" s="87" t="e">
        <f>VLOOKUP(Tabla13[[#This Row],[llave 2]],'INFORME GESTION'!$H$3:$J$216,3,FALSE)</f>
        <v>#N/A</v>
      </c>
      <c r="N59" s="88" t="e">
        <f>VLOOKUP(Tabla13[[#This Row],[llave 2]],'INFORME GESTION'!$H$3:$N$216,7,FALSE)</f>
        <v>#N/A</v>
      </c>
      <c r="O59" s="89" t="e">
        <f>VLOOKUP(Tabla13[[#This Row],[llave 2]],'INFORME GESTION'!$H$2:$O$216,8,FALSE)</f>
        <v>#N/A</v>
      </c>
      <c r="P59" s="83"/>
      <c r="Q59" s="90"/>
      <c r="R59" s="91"/>
      <c r="S59" s="127" t="e">
        <f>ROUND(Tabla13[[#This Row],[VALOR UNITARIO SEGUIMIENTO FINANCIERO]]*Tabla13[[#This Row],[Porcentaje de Glosa]]*Tabla13[[#This Row],[Meta afectada por la glosa]],0)</f>
        <v>#N/A</v>
      </c>
      <c r="T59" s="83"/>
      <c r="U59" s="83"/>
      <c r="V59" s="134"/>
      <c r="W59" s="83"/>
      <c r="X59" s="92" t="e">
        <f>ROUND(Tabla13[[#This Row],[Valor de la Glosa]]-Tabla13[[#This Row],[Valor soportado por la Subred]],0)</f>
        <v>#N/A</v>
      </c>
      <c r="Y59" s="83"/>
      <c r="Z59" s="83"/>
      <c r="AA59" s="92" t="e">
        <f>ROUND(Tabla13[[#This Row],[VALOR GLOSA DEFINITIVA]]-Tabla13[[#This Row],[VALOR LEVANTADO EN LIQUIDACION]],0)</f>
        <v>#N/A</v>
      </c>
    </row>
    <row r="60" spans="2:27" s="93" customFormat="1" ht="87.5" customHeight="1">
      <c r="B60" s="131">
        <v>50</v>
      </c>
      <c r="C60" s="82"/>
      <c r="D60" s="130"/>
      <c r="E60" s="83"/>
      <c r="F60" s="84" t="str">
        <f>+Tabla13[[#This Row],[CODIGO ACTIVIDAD]]&amp;Tabla13[[#This Row],[PROCESO]]</f>
        <v/>
      </c>
      <c r="G60" s="84" t="e">
        <f>VLOOKUP(Tabla13[[#This Row],[llave 1]],'INFORME GESTION'!$D$3:$F$216,3,FALSE)</f>
        <v>#N/A</v>
      </c>
      <c r="H60" s="84" t="e">
        <f>VLOOKUP(Tabla13[[#This Row],[llave 1]],'INFORME GESTION'!$D$3:$G$216,4,FALSE)</f>
        <v>#N/A</v>
      </c>
      <c r="I60" s="84" t="e">
        <f>VLOOKUP(Tabla13[[#This Row],[llave 1]],'INFORME GESTION'!$D$3:$I$216,6,FALSE)</f>
        <v>#N/A</v>
      </c>
      <c r="J60" s="85"/>
      <c r="K60" s="86" t="str">
        <f>Tabla13[[#This Row],[llave 1]]&amp;Tabla13[[#This Row],[MES]]</f>
        <v/>
      </c>
      <c r="L60" s="83"/>
      <c r="M60" s="87" t="e">
        <f>VLOOKUP(Tabla13[[#This Row],[llave 2]],'INFORME GESTION'!$H$3:$J$216,3,FALSE)</f>
        <v>#N/A</v>
      </c>
      <c r="N60" s="88" t="e">
        <f>VLOOKUP(Tabla13[[#This Row],[llave 2]],'INFORME GESTION'!$H$3:$N$216,7,FALSE)</f>
        <v>#N/A</v>
      </c>
      <c r="O60" s="89" t="e">
        <f>VLOOKUP(Tabla13[[#This Row],[llave 2]],'INFORME GESTION'!$H$2:$O$216,8,FALSE)</f>
        <v>#N/A</v>
      </c>
      <c r="P60" s="83"/>
      <c r="Q60" s="90"/>
      <c r="R60" s="91"/>
      <c r="S60" s="127" t="e">
        <f>ROUND(Tabla13[[#This Row],[VALOR UNITARIO SEGUIMIENTO FINANCIERO]]*Tabla13[[#This Row],[Porcentaje de Glosa]]*Tabla13[[#This Row],[Meta afectada por la glosa]],0)</f>
        <v>#N/A</v>
      </c>
      <c r="T60" s="83"/>
      <c r="U60" s="83"/>
      <c r="V60" s="134"/>
      <c r="W60" s="83"/>
      <c r="X60" s="92" t="e">
        <f>ROUND(Tabla13[[#This Row],[Valor de la Glosa]]-Tabla13[[#This Row],[Valor soportado por la Subred]],0)</f>
        <v>#N/A</v>
      </c>
      <c r="Y60" s="83"/>
      <c r="Z60" s="83"/>
      <c r="AA60" s="92" t="e">
        <f>ROUND(Tabla13[[#This Row],[VALOR GLOSA DEFINITIVA]]-Tabla13[[#This Row],[VALOR LEVANTADO EN LIQUIDACION]],0)</f>
        <v>#N/A</v>
      </c>
    </row>
    <row r="61" spans="2:27" s="93" customFormat="1" ht="87.5" customHeight="1">
      <c r="B61" s="129">
        <v>51</v>
      </c>
      <c r="C61" s="82"/>
      <c r="D61" s="130"/>
      <c r="E61" s="83"/>
      <c r="F61" s="84" t="str">
        <f>+Tabla13[[#This Row],[CODIGO ACTIVIDAD]]&amp;Tabla13[[#This Row],[PROCESO]]</f>
        <v/>
      </c>
      <c r="G61" s="84" t="e">
        <f>VLOOKUP(Tabla13[[#This Row],[llave 1]],'INFORME GESTION'!$D$3:$F$216,3,FALSE)</f>
        <v>#N/A</v>
      </c>
      <c r="H61" s="84" t="e">
        <f>VLOOKUP(Tabla13[[#This Row],[llave 1]],'INFORME GESTION'!$D$3:$G$216,4,FALSE)</f>
        <v>#N/A</v>
      </c>
      <c r="I61" s="84" t="e">
        <f>VLOOKUP(Tabla13[[#This Row],[llave 1]],'INFORME GESTION'!$D$3:$I$216,6,FALSE)</f>
        <v>#N/A</v>
      </c>
      <c r="J61" s="85"/>
      <c r="K61" s="86" t="str">
        <f>Tabla13[[#This Row],[llave 1]]&amp;Tabla13[[#This Row],[MES]]</f>
        <v/>
      </c>
      <c r="L61" s="83"/>
      <c r="M61" s="87" t="e">
        <f>VLOOKUP(Tabla13[[#This Row],[llave 2]],'INFORME GESTION'!$H$3:$J$216,3,FALSE)</f>
        <v>#N/A</v>
      </c>
      <c r="N61" s="88" t="e">
        <f>VLOOKUP(Tabla13[[#This Row],[llave 2]],'INFORME GESTION'!$H$3:$N$216,7,FALSE)</f>
        <v>#N/A</v>
      </c>
      <c r="O61" s="89" t="e">
        <f>VLOOKUP(Tabla13[[#This Row],[llave 2]],'INFORME GESTION'!$H$2:$O$216,8,FALSE)</f>
        <v>#N/A</v>
      </c>
      <c r="P61" s="83"/>
      <c r="Q61" s="90"/>
      <c r="R61" s="91"/>
      <c r="S61" s="127" t="e">
        <f>ROUND(Tabla13[[#This Row],[VALOR UNITARIO SEGUIMIENTO FINANCIERO]]*Tabla13[[#This Row],[Porcentaje de Glosa]]*Tabla13[[#This Row],[Meta afectada por la glosa]],0)</f>
        <v>#N/A</v>
      </c>
      <c r="T61" s="83"/>
      <c r="U61" s="83"/>
      <c r="V61" s="134"/>
      <c r="W61" s="83"/>
      <c r="X61" s="92" t="e">
        <f>ROUND(Tabla13[[#This Row],[Valor de la Glosa]]-Tabla13[[#This Row],[Valor soportado por la Subred]],0)</f>
        <v>#N/A</v>
      </c>
      <c r="Y61" s="83"/>
      <c r="Z61" s="83"/>
      <c r="AA61" s="92" t="e">
        <f>ROUND(Tabla13[[#This Row],[VALOR GLOSA DEFINITIVA]]-Tabla13[[#This Row],[VALOR LEVANTADO EN LIQUIDACION]],0)</f>
        <v>#N/A</v>
      </c>
    </row>
    <row r="62" spans="2:27" s="93" customFormat="1" ht="87.5" customHeight="1">
      <c r="B62" s="131">
        <v>52</v>
      </c>
      <c r="C62" s="82"/>
      <c r="D62" s="130"/>
      <c r="E62" s="83"/>
      <c r="F62" s="84" t="str">
        <f>+Tabla13[[#This Row],[CODIGO ACTIVIDAD]]&amp;Tabla13[[#This Row],[PROCESO]]</f>
        <v/>
      </c>
      <c r="G62" s="84" t="e">
        <f>VLOOKUP(Tabla13[[#This Row],[llave 1]],'INFORME GESTION'!$D$3:$F$216,3,FALSE)</f>
        <v>#N/A</v>
      </c>
      <c r="H62" s="84" t="e">
        <f>VLOOKUP(Tabla13[[#This Row],[llave 1]],'INFORME GESTION'!$D$3:$G$216,4,FALSE)</f>
        <v>#N/A</v>
      </c>
      <c r="I62" s="84" t="e">
        <f>VLOOKUP(Tabla13[[#This Row],[llave 1]],'INFORME GESTION'!$D$3:$I$216,6,FALSE)</f>
        <v>#N/A</v>
      </c>
      <c r="J62" s="85"/>
      <c r="K62" s="86" t="str">
        <f>Tabla13[[#This Row],[llave 1]]&amp;Tabla13[[#This Row],[MES]]</f>
        <v/>
      </c>
      <c r="L62" s="83"/>
      <c r="M62" s="87" t="e">
        <f>VLOOKUP(Tabla13[[#This Row],[llave 2]],'INFORME GESTION'!$H$3:$J$216,3,FALSE)</f>
        <v>#N/A</v>
      </c>
      <c r="N62" s="88" t="e">
        <f>VLOOKUP(Tabla13[[#This Row],[llave 2]],'INFORME GESTION'!$H$3:$N$216,7,FALSE)</f>
        <v>#N/A</v>
      </c>
      <c r="O62" s="89" t="e">
        <f>VLOOKUP(Tabla13[[#This Row],[llave 2]],'INFORME GESTION'!$H$2:$O$216,8,FALSE)</f>
        <v>#N/A</v>
      </c>
      <c r="P62" s="83"/>
      <c r="Q62" s="90"/>
      <c r="R62" s="91"/>
      <c r="S62" s="127" t="e">
        <f>ROUND(Tabla13[[#This Row],[VALOR UNITARIO SEGUIMIENTO FINANCIERO]]*Tabla13[[#This Row],[Porcentaje de Glosa]]*Tabla13[[#This Row],[Meta afectada por la glosa]],0)</f>
        <v>#N/A</v>
      </c>
      <c r="T62" s="83"/>
      <c r="U62" s="83"/>
      <c r="V62" s="134"/>
      <c r="W62" s="83"/>
      <c r="X62" s="92" t="e">
        <f>ROUND(Tabla13[[#This Row],[Valor de la Glosa]]-Tabla13[[#This Row],[Valor soportado por la Subred]],0)</f>
        <v>#N/A</v>
      </c>
      <c r="Y62" s="83"/>
      <c r="Z62" s="83"/>
      <c r="AA62" s="92" t="e">
        <f>ROUND(Tabla13[[#This Row],[VALOR GLOSA DEFINITIVA]]-Tabla13[[#This Row],[VALOR LEVANTADO EN LIQUIDACION]],0)</f>
        <v>#N/A</v>
      </c>
    </row>
    <row r="63" spans="2:27" s="93" customFormat="1" ht="87.5" customHeight="1">
      <c r="B63" s="129">
        <v>53</v>
      </c>
      <c r="C63" s="82"/>
      <c r="D63" s="130"/>
      <c r="E63" s="83"/>
      <c r="F63" s="84" t="str">
        <f>+Tabla13[[#This Row],[CODIGO ACTIVIDAD]]&amp;Tabla13[[#This Row],[PROCESO]]</f>
        <v/>
      </c>
      <c r="G63" s="84" t="e">
        <f>VLOOKUP(Tabla13[[#This Row],[llave 1]],'INFORME GESTION'!$D$3:$F$216,3,FALSE)</f>
        <v>#N/A</v>
      </c>
      <c r="H63" s="84" t="e">
        <f>VLOOKUP(Tabla13[[#This Row],[llave 1]],'INFORME GESTION'!$D$3:$G$216,4,FALSE)</f>
        <v>#N/A</v>
      </c>
      <c r="I63" s="84" t="e">
        <f>VLOOKUP(Tabla13[[#This Row],[llave 1]],'INFORME GESTION'!$D$3:$I$216,6,FALSE)</f>
        <v>#N/A</v>
      </c>
      <c r="J63" s="85"/>
      <c r="K63" s="86" t="str">
        <f>Tabla13[[#This Row],[llave 1]]&amp;Tabla13[[#This Row],[MES]]</f>
        <v/>
      </c>
      <c r="L63" s="83"/>
      <c r="M63" s="87" t="e">
        <f>VLOOKUP(Tabla13[[#This Row],[llave 2]],'INFORME GESTION'!$H$3:$J$216,3,FALSE)</f>
        <v>#N/A</v>
      </c>
      <c r="N63" s="88" t="e">
        <f>VLOOKUP(Tabla13[[#This Row],[llave 2]],'INFORME GESTION'!$H$3:$N$216,7,FALSE)</f>
        <v>#N/A</v>
      </c>
      <c r="O63" s="89" t="e">
        <f>VLOOKUP(Tabla13[[#This Row],[llave 2]],'INFORME GESTION'!$H$2:$O$216,8,FALSE)</f>
        <v>#N/A</v>
      </c>
      <c r="P63" s="83"/>
      <c r="Q63" s="90"/>
      <c r="R63" s="91"/>
      <c r="S63" s="127" t="e">
        <f>ROUND(Tabla13[[#This Row],[VALOR UNITARIO SEGUIMIENTO FINANCIERO]]*Tabla13[[#This Row],[Porcentaje de Glosa]]*Tabla13[[#This Row],[Meta afectada por la glosa]],0)</f>
        <v>#N/A</v>
      </c>
      <c r="T63" s="83"/>
      <c r="U63" s="83"/>
      <c r="V63" s="134"/>
      <c r="W63" s="83"/>
      <c r="X63" s="92" t="e">
        <f>ROUND(Tabla13[[#This Row],[Valor de la Glosa]]-Tabla13[[#This Row],[Valor soportado por la Subred]],0)</f>
        <v>#N/A</v>
      </c>
      <c r="Y63" s="83"/>
      <c r="Z63" s="83"/>
      <c r="AA63" s="92" t="e">
        <f>ROUND(Tabla13[[#This Row],[VALOR GLOSA DEFINITIVA]]-Tabla13[[#This Row],[VALOR LEVANTADO EN LIQUIDACION]],0)</f>
        <v>#N/A</v>
      </c>
    </row>
    <row r="64" spans="2:27" s="93" customFormat="1" ht="87.5" customHeight="1">
      <c r="B64" s="131">
        <v>54</v>
      </c>
      <c r="C64" s="82"/>
      <c r="D64" s="130"/>
      <c r="E64" s="83"/>
      <c r="F64" s="84" t="str">
        <f>+Tabla13[[#This Row],[CODIGO ACTIVIDAD]]&amp;Tabla13[[#This Row],[PROCESO]]</f>
        <v/>
      </c>
      <c r="G64" s="84" t="e">
        <f>VLOOKUP(Tabla13[[#This Row],[llave 1]],'INFORME GESTION'!$D$3:$F$216,3,FALSE)</f>
        <v>#N/A</v>
      </c>
      <c r="H64" s="84" t="e">
        <f>VLOOKUP(Tabla13[[#This Row],[llave 1]],'INFORME GESTION'!$D$3:$G$216,4,FALSE)</f>
        <v>#N/A</v>
      </c>
      <c r="I64" s="84" t="e">
        <f>VLOOKUP(Tabla13[[#This Row],[llave 1]],'INFORME GESTION'!$D$3:$I$216,6,FALSE)</f>
        <v>#N/A</v>
      </c>
      <c r="J64" s="85"/>
      <c r="K64" s="86" t="str">
        <f>Tabla13[[#This Row],[llave 1]]&amp;Tabla13[[#This Row],[MES]]</f>
        <v/>
      </c>
      <c r="L64" s="83"/>
      <c r="M64" s="87" t="e">
        <f>VLOOKUP(Tabla13[[#This Row],[llave 2]],'INFORME GESTION'!$H$3:$J$216,3,FALSE)</f>
        <v>#N/A</v>
      </c>
      <c r="N64" s="88" t="e">
        <f>VLOOKUP(Tabla13[[#This Row],[llave 2]],'INFORME GESTION'!$H$3:$N$216,7,FALSE)</f>
        <v>#N/A</v>
      </c>
      <c r="O64" s="89" t="e">
        <f>VLOOKUP(Tabla13[[#This Row],[llave 2]],'INFORME GESTION'!$H$2:$O$216,8,FALSE)</f>
        <v>#N/A</v>
      </c>
      <c r="P64" s="83"/>
      <c r="Q64" s="90"/>
      <c r="R64" s="91"/>
      <c r="S64" s="127" t="e">
        <f>ROUND(Tabla13[[#This Row],[VALOR UNITARIO SEGUIMIENTO FINANCIERO]]*Tabla13[[#This Row],[Porcentaje de Glosa]]*Tabla13[[#This Row],[Meta afectada por la glosa]],0)</f>
        <v>#N/A</v>
      </c>
      <c r="T64" s="83"/>
      <c r="U64" s="83"/>
      <c r="V64" s="134"/>
      <c r="W64" s="83"/>
      <c r="X64" s="92" t="e">
        <f>ROUND(Tabla13[[#This Row],[Valor de la Glosa]]-Tabla13[[#This Row],[Valor soportado por la Subred]],0)</f>
        <v>#N/A</v>
      </c>
      <c r="Y64" s="83"/>
      <c r="Z64" s="83"/>
      <c r="AA64" s="92" t="e">
        <f>ROUND(Tabla13[[#This Row],[VALOR GLOSA DEFINITIVA]]-Tabla13[[#This Row],[VALOR LEVANTADO EN LIQUIDACION]],0)</f>
        <v>#N/A</v>
      </c>
    </row>
    <row r="65" spans="2:27" s="93" customFormat="1" ht="87.5" customHeight="1">
      <c r="B65" s="129">
        <v>55</v>
      </c>
      <c r="C65" s="82"/>
      <c r="D65" s="130"/>
      <c r="E65" s="83"/>
      <c r="F65" s="84" t="str">
        <f>+Tabla13[[#This Row],[CODIGO ACTIVIDAD]]&amp;Tabla13[[#This Row],[PROCESO]]</f>
        <v/>
      </c>
      <c r="G65" s="84" t="e">
        <f>VLOOKUP(Tabla13[[#This Row],[llave 1]],'INFORME GESTION'!$D$3:$F$216,3,FALSE)</f>
        <v>#N/A</v>
      </c>
      <c r="H65" s="84" t="e">
        <f>VLOOKUP(Tabla13[[#This Row],[llave 1]],'INFORME GESTION'!$D$3:$G$216,4,FALSE)</f>
        <v>#N/A</v>
      </c>
      <c r="I65" s="84" t="e">
        <f>VLOOKUP(Tabla13[[#This Row],[llave 1]],'INFORME GESTION'!$D$3:$I$216,6,FALSE)</f>
        <v>#N/A</v>
      </c>
      <c r="J65" s="85"/>
      <c r="K65" s="86" t="str">
        <f>Tabla13[[#This Row],[llave 1]]&amp;Tabla13[[#This Row],[MES]]</f>
        <v/>
      </c>
      <c r="L65" s="83"/>
      <c r="M65" s="87" t="e">
        <f>VLOOKUP(Tabla13[[#This Row],[llave 2]],'INFORME GESTION'!$H$3:$J$216,3,FALSE)</f>
        <v>#N/A</v>
      </c>
      <c r="N65" s="88" t="e">
        <f>VLOOKUP(Tabla13[[#This Row],[llave 2]],'INFORME GESTION'!$H$3:$N$216,7,FALSE)</f>
        <v>#N/A</v>
      </c>
      <c r="O65" s="89" t="e">
        <f>VLOOKUP(Tabla13[[#This Row],[llave 2]],'INFORME GESTION'!$H$2:$O$216,8,FALSE)</f>
        <v>#N/A</v>
      </c>
      <c r="P65" s="83"/>
      <c r="Q65" s="90"/>
      <c r="R65" s="91"/>
      <c r="S65" s="127" t="e">
        <f>ROUND(Tabla13[[#This Row],[VALOR UNITARIO SEGUIMIENTO FINANCIERO]]*Tabla13[[#This Row],[Porcentaje de Glosa]]*Tabla13[[#This Row],[Meta afectada por la glosa]],0)</f>
        <v>#N/A</v>
      </c>
      <c r="T65" s="83"/>
      <c r="U65" s="83"/>
      <c r="V65" s="134"/>
      <c r="W65" s="83"/>
      <c r="X65" s="92" t="e">
        <f>ROUND(Tabla13[[#This Row],[Valor de la Glosa]]-Tabla13[[#This Row],[Valor soportado por la Subred]],0)</f>
        <v>#N/A</v>
      </c>
      <c r="Y65" s="83"/>
      <c r="Z65" s="83"/>
      <c r="AA65" s="92" t="e">
        <f>ROUND(Tabla13[[#This Row],[VALOR GLOSA DEFINITIVA]]-Tabla13[[#This Row],[VALOR LEVANTADO EN LIQUIDACION]],0)</f>
        <v>#N/A</v>
      </c>
    </row>
    <row r="66" spans="2:27" s="93" customFormat="1" ht="87.5" customHeight="1">
      <c r="B66" s="131">
        <v>56</v>
      </c>
      <c r="C66" s="82"/>
      <c r="D66" s="130"/>
      <c r="E66" s="83"/>
      <c r="F66" s="84" t="str">
        <f>+Tabla13[[#This Row],[CODIGO ACTIVIDAD]]&amp;Tabla13[[#This Row],[PROCESO]]</f>
        <v/>
      </c>
      <c r="G66" s="84" t="e">
        <f>VLOOKUP(Tabla13[[#This Row],[llave 1]],'INFORME GESTION'!$D$3:$F$216,3,FALSE)</f>
        <v>#N/A</v>
      </c>
      <c r="H66" s="84" t="e">
        <f>VLOOKUP(Tabla13[[#This Row],[llave 1]],'INFORME GESTION'!$D$3:$G$216,4,FALSE)</f>
        <v>#N/A</v>
      </c>
      <c r="I66" s="84" t="e">
        <f>VLOOKUP(Tabla13[[#This Row],[llave 1]],'INFORME GESTION'!$D$3:$I$216,6,FALSE)</f>
        <v>#N/A</v>
      </c>
      <c r="J66" s="85"/>
      <c r="K66" s="86" t="str">
        <f>Tabla13[[#This Row],[llave 1]]&amp;Tabla13[[#This Row],[MES]]</f>
        <v/>
      </c>
      <c r="L66" s="83"/>
      <c r="M66" s="87" t="e">
        <f>VLOOKUP(Tabla13[[#This Row],[llave 2]],'INFORME GESTION'!$H$3:$J$216,3,FALSE)</f>
        <v>#N/A</v>
      </c>
      <c r="N66" s="88" t="e">
        <f>VLOOKUP(Tabla13[[#This Row],[llave 2]],'INFORME GESTION'!$H$3:$N$216,7,FALSE)</f>
        <v>#N/A</v>
      </c>
      <c r="O66" s="89" t="e">
        <f>VLOOKUP(Tabla13[[#This Row],[llave 2]],'INFORME GESTION'!$H$2:$O$216,8,FALSE)</f>
        <v>#N/A</v>
      </c>
      <c r="P66" s="83"/>
      <c r="Q66" s="90"/>
      <c r="R66" s="91"/>
      <c r="S66" s="127" t="e">
        <f>ROUND(Tabla13[[#This Row],[VALOR UNITARIO SEGUIMIENTO FINANCIERO]]*Tabla13[[#This Row],[Porcentaje de Glosa]]*Tabla13[[#This Row],[Meta afectada por la glosa]],0)</f>
        <v>#N/A</v>
      </c>
      <c r="T66" s="83"/>
      <c r="U66" s="83"/>
      <c r="V66" s="134"/>
      <c r="W66" s="83"/>
      <c r="X66" s="92" t="e">
        <f>ROUND(Tabla13[[#This Row],[Valor de la Glosa]]-Tabla13[[#This Row],[Valor soportado por la Subred]],0)</f>
        <v>#N/A</v>
      </c>
      <c r="Y66" s="83"/>
      <c r="Z66" s="83"/>
      <c r="AA66" s="92" t="e">
        <f>ROUND(Tabla13[[#This Row],[VALOR GLOSA DEFINITIVA]]-Tabla13[[#This Row],[VALOR LEVANTADO EN LIQUIDACION]],0)</f>
        <v>#N/A</v>
      </c>
    </row>
    <row r="67" spans="2:27" s="93" customFormat="1" ht="87.5" customHeight="1">
      <c r="B67" s="129">
        <v>57</v>
      </c>
      <c r="C67" s="82"/>
      <c r="D67" s="130"/>
      <c r="E67" s="83"/>
      <c r="F67" s="84" t="str">
        <f>+Tabla13[[#This Row],[CODIGO ACTIVIDAD]]&amp;Tabla13[[#This Row],[PROCESO]]</f>
        <v/>
      </c>
      <c r="G67" s="84" t="e">
        <f>VLOOKUP(Tabla13[[#This Row],[llave 1]],'INFORME GESTION'!$D$3:$F$216,3,FALSE)</f>
        <v>#N/A</v>
      </c>
      <c r="H67" s="84" t="e">
        <f>VLOOKUP(Tabla13[[#This Row],[llave 1]],'INFORME GESTION'!$D$3:$G$216,4,FALSE)</f>
        <v>#N/A</v>
      </c>
      <c r="I67" s="84" t="e">
        <f>VLOOKUP(Tabla13[[#This Row],[llave 1]],'INFORME GESTION'!$D$3:$I$216,6,FALSE)</f>
        <v>#N/A</v>
      </c>
      <c r="J67" s="85"/>
      <c r="K67" s="86" t="str">
        <f>Tabla13[[#This Row],[llave 1]]&amp;Tabla13[[#This Row],[MES]]</f>
        <v/>
      </c>
      <c r="L67" s="83"/>
      <c r="M67" s="87" t="e">
        <f>VLOOKUP(Tabla13[[#This Row],[llave 2]],'INFORME GESTION'!$H$3:$J$216,3,FALSE)</f>
        <v>#N/A</v>
      </c>
      <c r="N67" s="88" t="e">
        <f>VLOOKUP(Tabla13[[#This Row],[llave 2]],'INFORME GESTION'!$H$3:$N$216,7,FALSE)</f>
        <v>#N/A</v>
      </c>
      <c r="O67" s="89" t="e">
        <f>VLOOKUP(Tabla13[[#This Row],[llave 2]],'INFORME GESTION'!$H$2:$O$216,8,FALSE)</f>
        <v>#N/A</v>
      </c>
      <c r="P67" s="83"/>
      <c r="Q67" s="90"/>
      <c r="R67" s="91"/>
      <c r="S67" s="127" t="e">
        <f>ROUND(Tabla13[[#This Row],[VALOR UNITARIO SEGUIMIENTO FINANCIERO]]*Tabla13[[#This Row],[Porcentaje de Glosa]]*Tabla13[[#This Row],[Meta afectada por la glosa]],0)</f>
        <v>#N/A</v>
      </c>
      <c r="T67" s="83"/>
      <c r="U67" s="83"/>
      <c r="V67" s="134"/>
      <c r="W67" s="83"/>
      <c r="X67" s="92" t="e">
        <f>ROUND(Tabla13[[#This Row],[Valor de la Glosa]]-Tabla13[[#This Row],[Valor soportado por la Subred]],0)</f>
        <v>#N/A</v>
      </c>
      <c r="Y67" s="83"/>
      <c r="Z67" s="83"/>
      <c r="AA67" s="92" t="e">
        <f>ROUND(Tabla13[[#This Row],[VALOR GLOSA DEFINITIVA]]-Tabla13[[#This Row],[VALOR LEVANTADO EN LIQUIDACION]],0)</f>
        <v>#N/A</v>
      </c>
    </row>
    <row r="68" spans="2:27" s="93" customFormat="1" ht="87.5" customHeight="1">
      <c r="B68" s="131">
        <v>58</v>
      </c>
      <c r="C68" s="82"/>
      <c r="D68" s="130"/>
      <c r="E68" s="83"/>
      <c r="F68" s="84" t="str">
        <f>+Tabla13[[#This Row],[CODIGO ACTIVIDAD]]&amp;Tabla13[[#This Row],[PROCESO]]</f>
        <v/>
      </c>
      <c r="G68" s="84" t="e">
        <f>VLOOKUP(Tabla13[[#This Row],[llave 1]],'INFORME GESTION'!$D$3:$F$216,3,FALSE)</f>
        <v>#N/A</v>
      </c>
      <c r="H68" s="84" t="e">
        <f>VLOOKUP(Tabla13[[#This Row],[llave 1]],'INFORME GESTION'!$D$3:$G$216,4,FALSE)</f>
        <v>#N/A</v>
      </c>
      <c r="I68" s="84" t="e">
        <f>VLOOKUP(Tabla13[[#This Row],[llave 1]],'INFORME GESTION'!$D$3:$I$216,6,FALSE)</f>
        <v>#N/A</v>
      </c>
      <c r="J68" s="85"/>
      <c r="K68" s="86" t="str">
        <f>Tabla13[[#This Row],[llave 1]]&amp;Tabla13[[#This Row],[MES]]</f>
        <v/>
      </c>
      <c r="L68" s="83"/>
      <c r="M68" s="87" t="e">
        <f>VLOOKUP(Tabla13[[#This Row],[llave 2]],'INFORME GESTION'!$H$3:$J$216,3,FALSE)</f>
        <v>#N/A</v>
      </c>
      <c r="N68" s="88" t="e">
        <f>VLOOKUP(Tabla13[[#This Row],[llave 2]],'INFORME GESTION'!$H$3:$N$216,7,FALSE)</f>
        <v>#N/A</v>
      </c>
      <c r="O68" s="89" t="e">
        <f>VLOOKUP(Tabla13[[#This Row],[llave 2]],'INFORME GESTION'!$H$2:$O$216,8,FALSE)</f>
        <v>#N/A</v>
      </c>
      <c r="P68" s="83"/>
      <c r="Q68" s="90"/>
      <c r="R68" s="91"/>
      <c r="S68" s="127" t="e">
        <f>ROUND(Tabla13[[#This Row],[VALOR UNITARIO SEGUIMIENTO FINANCIERO]]*Tabla13[[#This Row],[Porcentaje de Glosa]]*Tabla13[[#This Row],[Meta afectada por la glosa]],0)</f>
        <v>#N/A</v>
      </c>
      <c r="T68" s="83"/>
      <c r="U68" s="83"/>
      <c r="V68" s="134"/>
      <c r="W68" s="83"/>
      <c r="X68" s="92" t="e">
        <f>ROUND(Tabla13[[#This Row],[Valor de la Glosa]]-Tabla13[[#This Row],[Valor soportado por la Subred]],0)</f>
        <v>#N/A</v>
      </c>
      <c r="Y68" s="83"/>
      <c r="Z68" s="83"/>
      <c r="AA68" s="92" t="e">
        <f>ROUND(Tabla13[[#This Row],[VALOR GLOSA DEFINITIVA]]-Tabla13[[#This Row],[VALOR LEVANTADO EN LIQUIDACION]],0)</f>
        <v>#N/A</v>
      </c>
    </row>
    <row r="69" spans="2:27" s="93" customFormat="1" ht="87.5" customHeight="1">
      <c r="B69" s="129">
        <v>59</v>
      </c>
      <c r="C69" s="82"/>
      <c r="D69" s="130"/>
      <c r="E69" s="83"/>
      <c r="F69" s="84" t="str">
        <f>+Tabla13[[#This Row],[CODIGO ACTIVIDAD]]&amp;Tabla13[[#This Row],[PROCESO]]</f>
        <v/>
      </c>
      <c r="G69" s="84" t="e">
        <f>VLOOKUP(Tabla13[[#This Row],[llave 1]],'INFORME GESTION'!$D$3:$F$216,3,FALSE)</f>
        <v>#N/A</v>
      </c>
      <c r="H69" s="84" t="e">
        <f>VLOOKUP(Tabla13[[#This Row],[llave 1]],'INFORME GESTION'!$D$3:$G$216,4,FALSE)</f>
        <v>#N/A</v>
      </c>
      <c r="I69" s="84" t="e">
        <f>VLOOKUP(Tabla13[[#This Row],[llave 1]],'INFORME GESTION'!$D$3:$I$216,6,FALSE)</f>
        <v>#N/A</v>
      </c>
      <c r="J69" s="85"/>
      <c r="K69" s="86" t="str">
        <f>Tabla13[[#This Row],[llave 1]]&amp;Tabla13[[#This Row],[MES]]</f>
        <v/>
      </c>
      <c r="L69" s="83"/>
      <c r="M69" s="87" t="e">
        <f>VLOOKUP(Tabla13[[#This Row],[llave 2]],'INFORME GESTION'!$H$3:$J$216,3,FALSE)</f>
        <v>#N/A</v>
      </c>
      <c r="N69" s="88" t="e">
        <f>VLOOKUP(Tabla13[[#This Row],[llave 2]],'INFORME GESTION'!$H$3:$N$216,7,FALSE)</f>
        <v>#N/A</v>
      </c>
      <c r="O69" s="89" t="e">
        <f>VLOOKUP(Tabla13[[#This Row],[llave 2]],'INFORME GESTION'!$H$2:$O$216,8,FALSE)</f>
        <v>#N/A</v>
      </c>
      <c r="P69" s="83"/>
      <c r="Q69" s="90"/>
      <c r="R69" s="91"/>
      <c r="S69" s="127" t="e">
        <f>ROUND(Tabla13[[#This Row],[VALOR UNITARIO SEGUIMIENTO FINANCIERO]]*Tabla13[[#This Row],[Porcentaje de Glosa]]*Tabla13[[#This Row],[Meta afectada por la glosa]],0)</f>
        <v>#N/A</v>
      </c>
      <c r="T69" s="83"/>
      <c r="U69" s="83"/>
      <c r="V69" s="134"/>
      <c r="W69" s="83"/>
      <c r="X69" s="92" t="e">
        <f>ROUND(Tabla13[[#This Row],[Valor de la Glosa]]-Tabla13[[#This Row],[Valor soportado por la Subred]],0)</f>
        <v>#N/A</v>
      </c>
      <c r="Y69" s="83"/>
      <c r="Z69" s="83"/>
      <c r="AA69" s="92" t="e">
        <f>ROUND(Tabla13[[#This Row],[VALOR GLOSA DEFINITIVA]]-Tabla13[[#This Row],[VALOR LEVANTADO EN LIQUIDACION]],0)</f>
        <v>#N/A</v>
      </c>
    </row>
    <row r="70" spans="2:27" s="93" customFormat="1" ht="87.5" customHeight="1">
      <c r="B70" s="131">
        <v>60</v>
      </c>
      <c r="C70" s="82"/>
      <c r="D70" s="130"/>
      <c r="E70" s="83"/>
      <c r="F70" s="84" t="str">
        <f>+Tabla13[[#This Row],[CODIGO ACTIVIDAD]]&amp;Tabla13[[#This Row],[PROCESO]]</f>
        <v/>
      </c>
      <c r="G70" s="84" t="e">
        <f>VLOOKUP(Tabla13[[#This Row],[llave 1]],'INFORME GESTION'!$D$3:$F$216,3,FALSE)</f>
        <v>#N/A</v>
      </c>
      <c r="H70" s="84" t="e">
        <f>VLOOKUP(Tabla13[[#This Row],[llave 1]],'INFORME GESTION'!$D$3:$G$216,4,FALSE)</f>
        <v>#N/A</v>
      </c>
      <c r="I70" s="84" t="e">
        <f>VLOOKUP(Tabla13[[#This Row],[llave 1]],'INFORME GESTION'!$D$3:$I$216,6,FALSE)</f>
        <v>#N/A</v>
      </c>
      <c r="J70" s="85"/>
      <c r="K70" s="86" t="str">
        <f>Tabla13[[#This Row],[llave 1]]&amp;Tabla13[[#This Row],[MES]]</f>
        <v/>
      </c>
      <c r="L70" s="83"/>
      <c r="M70" s="87" t="e">
        <f>VLOOKUP(Tabla13[[#This Row],[llave 2]],'INFORME GESTION'!$H$3:$J$216,3,FALSE)</f>
        <v>#N/A</v>
      </c>
      <c r="N70" s="88" t="e">
        <f>VLOOKUP(Tabla13[[#This Row],[llave 2]],'INFORME GESTION'!$H$3:$N$216,7,FALSE)</f>
        <v>#N/A</v>
      </c>
      <c r="O70" s="89" t="e">
        <f>VLOOKUP(Tabla13[[#This Row],[llave 2]],'INFORME GESTION'!$H$2:$O$216,8,FALSE)</f>
        <v>#N/A</v>
      </c>
      <c r="P70" s="83"/>
      <c r="Q70" s="90"/>
      <c r="R70" s="91"/>
      <c r="S70" s="127" t="e">
        <f>ROUND(Tabla13[[#This Row],[VALOR UNITARIO SEGUIMIENTO FINANCIERO]]*Tabla13[[#This Row],[Porcentaje de Glosa]]*Tabla13[[#This Row],[Meta afectada por la glosa]],0)</f>
        <v>#N/A</v>
      </c>
      <c r="T70" s="83"/>
      <c r="U70" s="83"/>
      <c r="V70" s="134"/>
      <c r="W70" s="83"/>
      <c r="X70" s="92" t="e">
        <f>ROUND(Tabla13[[#This Row],[Valor de la Glosa]]-Tabla13[[#This Row],[Valor soportado por la Subred]],0)</f>
        <v>#N/A</v>
      </c>
      <c r="Y70" s="83"/>
      <c r="Z70" s="83"/>
      <c r="AA70" s="92" t="e">
        <f>ROUND(Tabla13[[#This Row],[VALOR GLOSA DEFINITIVA]]-Tabla13[[#This Row],[VALOR LEVANTADO EN LIQUIDACION]],0)</f>
        <v>#N/A</v>
      </c>
    </row>
    <row r="71" spans="2:27" s="93" customFormat="1" ht="87.5" customHeight="1">
      <c r="B71" s="129">
        <v>61</v>
      </c>
      <c r="C71" s="82"/>
      <c r="D71" s="130"/>
      <c r="E71" s="83"/>
      <c r="F71" s="84" t="str">
        <f>+Tabla13[[#This Row],[CODIGO ACTIVIDAD]]&amp;Tabla13[[#This Row],[PROCESO]]</f>
        <v/>
      </c>
      <c r="G71" s="84" t="e">
        <f>VLOOKUP(Tabla13[[#This Row],[llave 1]],'INFORME GESTION'!$D$3:$F$216,3,FALSE)</f>
        <v>#N/A</v>
      </c>
      <c r="H71" s="84" t="e">
        <f>VLOOKUP(Tabla13[[#This Row],[llave 1]],'INFORME GESTION'!$D$3:$G$216,4,FALSE)</f>
        <v>#N/A</v>
      </c>
      <c r="I71" s="84" t="e">
        <f>VLOOKUP(Tabla13[[#This Row],[llave 1]],'INFORME GESTION'!$D$3:$I$216,6,FALSE)</f>
        <v>#N/A</v>
      </c>
      <c r="J71" s="85"/>
      <c r="K71" s="86" t="str">
        <f>Tabla13[[#This Row],[llave 1]]&amp;Tabla13[[#This Row],[MES]]</f>
        <v/>
      </c>
      <c r="L71" s="83"/>
      <c r="M71" s="87" t="e">
        <f>VLOOKUP(Tabla13[[#This Row],[llave 2]],'INFORME GESTION'!$H$3:$J$216,3,FALSE)</f>
        <v>#N/A</v>
      </c>
      <c r="N71" s="88" t="e">
        <f>VLOOKUP(Tabla13[[#This Row],[llave 2]],'INFORME GESTION'!$H$3:$N$216,7,FALSE)</f>
        <v>#N/A</v>
      </c>
      <c r="O71" s="89" t="e">
        <f>VLOOKUP(Tabla13[[#This Row],[llave 2]],'INFORME GESTION'!$H$2:$O$216,8,FALSE)</f>
        <v>#N/A</v>
      </c>
      <c r="P71" s="83"/>
      <c r="Q71" s="90"/>
      <c r="R71" s="91"/>
      <c r="S71" s="127" t="e">
        <f>ROUND(Tabla13[[#This Row],[VALOR UNITARIO SEGUIMIENTO FINANCIERO]]*Tabla13[[#This Row],[Porcentaje de Glosa]]*Tabla13[[#This Row],[Meta afectada por la glosa]],0)</f>
        <v>#N/A</v>
      </c>
      <c r="T71" s="83"/>
      <c r="U71" s="83"/>
      <c r="V71" s="134"/>
      <c r="W71" s="83"/>
      <c r="X71" s="92" t="e">
        <f>ROUND(Tabla13[[#This Row],[Valor de la Glosa]]-Tabla13[[#This Row],[Valor soportado por la Subred]],0)</f>
        <v>#N/A</v>
      </c>
      <c r="Y71" s="83"/>
      <c r="Z71" s="83"/>
      <c r="AA71" s="92" t="e">
        <f>ROUND(Tabla13[[#This Row],[VALOR GLOSA DEFINITIVA]]-Tabla13[[#This Row],[VALOR LEVANTADO EN LIQUIDACION]],0)</f>
        <v>#N/A</v>
      </c>
    </row>
    <row r="72" spans="2:27" s="93" customFormat="1" ht="87.5" customHeight="1">
      <c r="B72" s="131">
        <v>62</v>
      </c>
      <c r="C72" s="82"/>
      <c r="D72" s="130"/>
      <c r="E72" s="83"/>
      <c r="F72" s="84" t="str">
        <f>+Tabla13[[#This Row],[CODIGO ACTIVIDAD]]&amp;Tabla13[[#This Row],[PROCESO]]</f>
        <v/>
      </c>
      <c r="G72" s="84" t="e">
        <f>VLOOKUP(Tabla13[[#This Row],[llave 1]],'INFORME GESTION'!$D$3:$F$216,3,FALSE)</f>
        <v>#N/A</v>
      </c>
      <c r="H72" s="84" t="e">
        <f>VLOOKUP(Tabla13[[#This Row],[llave 1]],'INFORME GESTION'!$D$3:$G$216,4,FALSE)</f>
        <v>#N/A</v>
      </c>
      <c r="I72" s="84" t="e">
        <f>VLOOKUP(Tabla13[[#This Row],[llave 1]],'INFORME GESTION'!$D$3:$I$216,6,FALSE)</f>
        <v>#N/A</v>
      </c>
      <c r="J72" s="85"/>
      <c r="K72" s="86" t="str">
        <f>Tabla13[[#This Row],[llave 1]]&amp;Tabla13[[#This Row],[MES]]</f>
        <v/>
      </c>
      <c r="L72" s="83"/>
      <c r="M72" s="87" t="e">
        <f>VLOOKUP(Tabla13[[#This Row],[llave 2]],'INFORME GESTION'!$H$3:$J$216,3,FALSE)</f>
        <v>#N/A</v>
      </c>
      <c r="N72" s="88" t="e">
        <f>VLOOKUP(Tabla13[[#This Row],[llave 2]],'INFORME GESTION'!$H$3:$N$216,7,FALSE)</f>
        <v>#N/A</v>
      </c>
      <c r="O72" s="89" t="e">
        <f>VLOOKUP(Tabla13[[#This Row],[llave 2]],'INFORME GESTION'!$H$2:$O$216,8,FALSE)</f>
        <v>#N/A</v>
      </c>
      <c r="P72" s="83"/>
      <c r="Q72" s="90"/>
      <c r="R72" s="91"/>
      <c r="S72" s="127" t="e">
        <f>ROUND(Tabla13[[#This Row],[VALOR UNITARIO SEGUIMIENTO FINANCIERO]]*Tabla13[[#This Row],[Porcentaje de Glosa]]*Tabla13[[#This Row],[Meta afectada por la glosa]],0)</f>
        <v>#N/A</v>
      </c>
      <c r="T72" s="83"/>
      <c r="U72" s="83"/>
      <c r="V72" s="134"/>
      <c r="W72" s="83"/>
      <c r="X72" s="92" t="e">
        <f>ROUND(Tabla13[[#This Row],[Valor de la Glosa]]-Tabla13[[#This Row],[Valor soportado por la Subred]],0)</f>
        <v>#N/A</v>
      </c>
      <c r="Y72" s="83"/>
      <c r="Z72" s="83"/>
      <c r="AA72" s="92" t="e">
        <f>ROUND(Tabla13[[#This Row],[VALOR GLOSA DEFINITIVA]]-Tabla13[[#This Row],[VALOR LEVANTADO EN LIQUIDACION]],0)</f>
        <v>#N/A</v>
      </c>
    </row>
    <row r="73" spans="2:27" s="93" customFormat="1" ht="87.5" customHeight="1">
      <c r="B73" s="129">
        <v>63</v>
      </c>
      <c r="C73" s="82"/>
      <c r="D73" s="130"/>
      <c r="E73" s="83"/>
      <c r="F73" s="84" t="str">
        <f>+Tabla13[[#This Row],[CODIGO ACTIVIDAD]]&amp;Tabla13[[#This Row],[PROCESO]]</f>
        <v/>
      </c>
      <c r="G73" s="84" t="e">
        <f>VLOOKUP(Tabla13[[#This Row],[llave 1]],'INFORME GESTION'!$D$3:$F$216,3,FALSE)</f>
        <v>#N/A</v>
      </c>
      <c r="H73" s="84" t="e">
        <f>VLOOKUP(Tabla13[[#This Row],[llave 1]],'INFORME GESTION'!$D$3:$G$216,4,FALSE)</f>
        <v>#N/A</v>
      </c>
      <c r="I73" s="84" t="e">
        <f>VLOOKUP(Tabla13[[#This Row],[llave 1]],'INFORME GESTION'!$D$3:$I$216,6,FALSE)</f>
        <v>#N/A</v>
      </c>
      <c r="J73" s="85"/>
      <c r="K73" s="86" t="str">
        <f>Tabla13[[#This Row],[llave 1]]&amp;Tabla13[[#This Row],[MES]]</f>
        <v/>
      </c>
      <c r="L73" s="83"/>
      <c r="M73" s="87" t="e">
        <f>VLOOKUP(Tabla13[[#This Row],[llave 2]],'INFORME GESTION'!$H$3:$J$216,3,FALSE)</f>
        <v>#N/A</v>
      </c>
      <c r="N73" s="88" t="e">
        <f>VLOOKUP(Tabla13[[#This Row],[llave 2]],'INFORME GESTION'!$H$3:$N$216,7,FALSE)</f>
        <v>#N/A</v>
      </c>
      <c r="O73" s="89" t="e">
        <f>VLOOKUP(Tabla13[[#This Row],[llave 2]],'INFORME GESTION'!$H$2:$O$216,8,FALSE)</f>
        <v>#N/A</v>
      </c>
      <c r="P73" s="83"/>
      <c r="Q73" s="90"/>
      <c r="R73" s="91"/>
      <c r="S73" s="127" t="e">
        <f>ROUND(Tabla13[[#This Row],[VALOR UNITARIO SEGUIMIENTO FINANCIERO]]*Tabla13[[#This Row],[Porcentaje de Glosa]]*Tabla13[[#This Row],[Meta afectada por la glosa]],0)</f>
        <v>#N/A</v>
      </c>
      <c r="T73" s="83"/>
      <c r="U73" s="83"/>
      <c r="V73" s="134"/>
      <c r="W73" s="83"/>
      <c r="X73" s="92" t="e">
        <f>ROUND(Tabla13[[#This Row],[Valor de la Glosa]]-Tabla13[[#This Row],[Valor soportado por la Subred]],0)</f>
        <v>#N/A</v>
      </c>
      <c r="Y73" s="83"/>
      <c r="Z73" s="83"/>
      <c r="AA73" s="92" t="e">
        <f>ROUND(Tabla13[[#This Row],[VALOR GLOSA DEFINITIVA]]-Tabla13[[#This Row],[VALOR LEVANTADO EN LIQUIDACION]],0)</f>
        <v>#N/A</v>
      </c>
    </row>
    <row r="74" spans="2:27" s="93" customFormat="1" ht="87.5" customHeight="1">
      <c r="B74" s="131">
        <v>64</v>
      </c>
      <c r="C74" s="82"/>
      <c r="D74" s="130"/>
      <c r="E74" s="83"/>
      <c r="F74" s="84" t="str">
        <f>+Tabla13[[#This Row],[CODIGO ACTIVIDAD]]&amp;Tabla13[[#This Row],[PROCESO]]</f>
        <v/>
      </c>
      <c r="G74" s="84" t="e">
        <f>VLOOKUP(Tabla13[[#This Row],[llave 1]],'INFORME GESTION'!$D$3:$F$216,3,FALSE)</f>
        <v>#N/A</v>
      </c>
      <c r="H74" s="84" t="e">
        <f>VLOOKUP(Tabla13[[#This Row],[llave 1]],'INFORME GESTION'!$D$3:$G$216,4,FALSE)</f>
        <v>#N/A</v>
      </c>
      <c r="I74" s="84" t="e">
        <f>VLOOKUP(Tabla13[[#This Row],[llave 1]],'INFORME GESTION'!$D$3:$I$216,6,FALSE)</f>
        <v>#N/A</v>
      </c>
      <c r="J74" s="85"/>
      <c r="K74" s="86" t="str">
        <f>Tabla13[[#This Row],[llave 1]]&amp;Tabla13[[#This Row],[MES]]</f>
        <v/>
      </c>
      <c r="L74" s="83"/>
      <c r="M74" s="87" t="e">
        <f>VLOOKUP(Tabla13[[#This Row],[llave 2]],'INFORME GESTION'!$H$3:$J$216,3,FALSE)</f>
        <v>#N/A</v>
      </c>
      <c r="N74" s="88" t="e">
        <f>VLOOKUP(Tabla13[[#This Row],[llave 2]],'INFORME GESTION'!$H$3:$N$216,7,FALSE)</f>
        <v>#N/A</v>
      </c>
      <c r="O74" s="89" t="e">
        <f>VLOOKUP(Tabla13[[#This Row],[llave 2]],'INFORME GESTION'!$H$2:$O$216,8,FALSE)</f>
        <v>#N/A</v>
      </c>
      <c r="P74" s="83"/>
      <c r="Q74" s="90"/>
      <c r="R74" s="91"/>
      <c r="S74" s="127" t="e">
        <f>ROUND(Tabla13[[#This Row],[VALOR UNITARIO SEGUIMIENTO FINANCIERO]]*Tabla13[[#This Row],[Porcentaje de Glosa]]*Tabla13[[#This Row],[Meta afectada por la glosa]],0)</f>
        <v>#N/A</v>
      </c>
      <c r="T74" s="83"/>
      <c r="U74" s="83"/>
      <c r="V74" s="134"/>
      <c r="W74" s="83"/>
      <c r="X74" s="92" t="e">
        <f>ROUND(Tabla13[[#This Row],[Valor de la Glosa]]-Tabla13[[#This Row],[Valor soportado por la Subred]],0)</f>
        <v>#N/A</v>
      </c>
      <c r="Y74" s="83"/>
      <c r="Z74" s="83"/>
      <c r="AA74" s="92" t="e">
        <f>ROUND(Tabla13[[#This Row],[VALOR GLOSA DEFINITIVA]]-Tabla13[[#This Row],[VALOR LEVANTADO EN LIQUIDACION]],0)</f>
        <v>#N/A</v>
      </c>
    </row>
    <row r="75" spans="2:27" s="93" customFormat="1" ht="87.5" customHeight="1">
      <c r="B75" s="129">
        <v>65</v>
      </c>
      <c r="C75" s="82"/>
      <c r="D75" s="130"/>
      <c r="E75" s="83"/>
      <c r="F75" s="84" t="str">
        <f>+Tabla13[[#This Row],[CODIGO ACTIVIDAD]]&amp;Tabla13[[#This Row],[PROCESO]]</f>
        <v/>
      </c>
      <c r="G75" s="84" t="e">
        <f>VLOOKUP(Tabla13[[#This Row],[llave 1]],'INFORME GESTION'!$D$3:$F$216,3,FALSE)</f>
        <v>#N/A</v>
      </c>
      <c r="H75" s="84" t="e">
        <f>VLOOKUP(Tabla13[[#This Row],[llave 1]],'INFORME GESTION'!$D$3:$G$216,4,FALSE)</f>
        <v>#N/A</v>
      </c>
      <c r="I75" s="84" t="e">
        <f>VLOOKUP(Tabla13[[#This Row],[llave 1]],'INFORME GESTION'!$D$3:$I$216,6,FALSE)</f>
        <v>#N/A</v>
      </c>
      <c r="J75" s="85"/>
      <c r="K75" s="86" t="str">
        <f>Tabla13[[#This Row],[llave 1]]&amp;Tabla13[[#This Row],[MES]]</f>
        <v/>
      </c>
      <c r="L75" s="83"/>
      <c r="M75" s="87" t="e">
        <f>VLOOKUP(Tabla13[[#This Row],[llave 2]],'INFORME GESTION'!$H$3:$J$216,3,FALSE)</f>
        <v>#N/A</v>
      </c>
      <c r="N75" s="88" t="e">
        <f>VLOOKUP(Tabla13[[#This Row],[llave 2]],'INFORME GESTION'!$H$3:$N$216,7,FALSE)</f>
        <v>#N/A</v>
      </c>
      <c r="O75" s="89" t="e">
        <f>VLOOKUP(Tabla13[[#This Row],[llave 2]],'INFORME GESTION'!$H$2:$O$216,8,FALSE)</f>
        <v>#N/A</v>
      </c>
      <c r="P75" s="83"/>
      <c r="Q75" s="90"/>
      <c r="R75" s="91"/>
      <c r="S75" s="127" t="e">
        <f>ROUND(Tabla13[[#This Row],[VALOR UNITARIO SEGUIMIENTO FINANCIERO]]*Tabla13[[#This Row],[Porcentaje de Glosa]]*Tabla13[[#This Row],[Meta afectada por la glosa]],0)</f>
        <v>#N/A</v>
      </c>
      <c r="T75" s="83"/>
      <c r="U75" s="83"/>
      <c r="V75" s="134"/>
      <c r="W75" s="83"/>
      <c r="X75" s="92" t="e">
        <f>ROUND(Tabla13[[#This Row],[Valor de la Glosa]]-Tabla13[[#This Row],[Valor soportado por la Subred]],0)</f>
        <v>#N/A</v>
      </c>
      <c r="Y75" s="83"/>
      <c r="Z75" s="83"/>
      <c r="AA75" s="92" t="e">
        <f>ROUND(Tabla13[[#This Row],[VALOR GLOSA DEFINITIVA]]-Tabla13[[#This Row],[VALOR LEVANTADO EN LIQUIDACION]],0)</f>
        <v>#N/A</v>
      </c>
    </row>
    <row r="76" spans="2:27" s="93" customFormat="1" ht="87.5" customHeight="1">
      <c r="B76" s="131">
        <v>66</v>
      </c>
      <c r="C76" s="82"/>
      <c r="D76" s="130"/>
      <c r="E76" s="83"/>
      <c r="F76" s="84" t="str">
        <f>+Tabla13[[#This Row],[CODIGO ACTIVIDAD]]&amp;Tabla13[[#This Row],[PROCESO]]</f>
        <v/>
      </c>
      <c r="G76" s="84" t="e">
        <f>VLOOKUP(Tabla13[[#This Row],[llave 1]],'INFORME GESTION'!$D$3:$F$216,3,FALSE)</f>
        <v>#N/A</v>
      </c>
      <c r="H76" s="84" t="e">
        <f>VLOOKUP(Tabla13[[#This Row],[llave 1]],'INFORME GESTION'!$D$3:$G$216,4,FALSE)</f>
        <v>#N/A</v>
      </c>
      <c r="I76" s="84" t="e">
        <f>VLOOKUP(Tabla13[[#This Row],[llave 1]],'INFORME GESTION'!$D$3:$I$216,6,FALSE)</f>
        <v>#N/A</v>
      </c>
      <c r="J76" s="85"/>
      <c r="K76" s="86" t="str">
        <f>Tabla13[[#This Row],[llave 1]]&amp;Tabla13[[#This Row],[MES]]</f>
        <v/>
      </c>
      <c r="L76" s="83"/>
      <c r="M76" s="87" t="e">
        <f>VLOOKUP(Tabla13[[#This Row],[llave 2]],'INFORME GESTION'!$H$3:$J$216,3,FALSE)</f>
        <v>#N/A</v>
      </c>
      <c r="N76" s="88" t="e">
        <f>VLOOKUP(Tabla13[[#This Row],[llave 2]],'INFORME GESTION'!$H$3:$N$216,7,FALSE)</f>
        <v>#N/A</v>
      </c>
      <c r="O76" s="89" t="e">
        <f>VLOOKUP(Tabla13[[#This Row],[llave 2]],'INFORME GESTION'!$H$2:$O$216,8,FALSE)</f>
        <v>#N/A</v>
      </c>
      <c r="P76" s="83"/>
      <c r="Q76" s="90"/>
      <c r="R76" s="91"/>
      <c r="S76" s="127" t="e">
        <f>ROUND(Tabla13[[#This Row],[VALOR UNITARIO SEGUIMIENTO FINANCIERO]]*Tabla13[[#This Row],[Porcentaje de Glosa]]*Tabla13[[#This Row],[Meta afectada por la glosa]],0)</f>
        <v>#N/A</v>
      </c>
      <c r="T76" s="83"/>
      <c r="U76" s="83"/>
      <c r="V76" s="134"/>
      <c r="W76" s="83"/>
      <c r="X76" s="92" t="e">
        <f>ROUND(Tabla13[[#This Row],[Valor de la Glosa]]-Tabla13[[#This Row],[Valor soportado por la Subred]],0)</f>
        <v>#N/A</v>
      </c>
      <c r="Y76" s="83"/>
      <c r="Z76" s="83"/>
      <c r="AA76" s="92" t="e">
        <f>ROUND(Tabla13[[#This Row],[VALOR GLOSA DEFINITIVA]]-Tabla13[[#This Row],[VALOR LEVANTADO EN LIQUIDACION]],0)</f>
        <v>#N/A</v>
      </c>
    </row>
    <row r="77" spans="2:27" s="93" customFormat="1" ht="87.5" customHeight="1">
      <c r="B77" s="129">
        <v>67</v>
      </c>
      <c r="C77" s="82"/>
      <c r="D77" s="130"/>
      <c r="E77" s="83"/>
      <c r="F77" s="84" t="str">
        <f>+Tabla13[[#This Row],[CODIGO ACTIVIDAD]]&amp;Tabla13[[#This Row],[PROCESO]]</f>
        <v/>
      </c>
      <c r="G77" s="84" t="e">
        <f>VLOOKUP(Tabla13[[#This Row],[llave 1]],'INFORME GESTION'!$D$3:$F$216,3,FALSE)</f>
        <v>#N/A</v>
      </c>
      <c r="H77" s="84" t="e">
        <f>VLOOKUP(Tabla13[[#This Row],[llave 1]],'INFORME GESTION'!$D$3:$G$216,4,FALSE)</f>
        <v>#N/A</v>
      </c>
      <c r="I77" s="84" t="e">
        <f>VLOOKUP(Tabla13[[#This Row],[llave 1]],'INFORME GESTION'!$D$3:$I$216,6,FALSE)</f>
        <v>#N/A</v>
      </c>
      <c r="J77" s="85"/>
      <c r="K77" s="86" t="str">
        <f>Tabla13[[#This Row],[llave 1]]&amp;Tabla13[[#This Row],[MES]]</f>
        <v/>
      </c>
      <c r="L77" s="83"/>
      <c r="M77" s="87" t="e">
        <f>VLOOKUP(Tabla13[[#This Row],[llave 2]],'INFORME GESTION'!$H$3:$J$216,3,FALSE)</f>
        <v>#N/A</v>
      </c>
      <c r="N77" s="88" t="e">
        <f>VLOOKUP(Tabla13[[#This Row],[llave 2]],'INFORME GESTION'!$H$3:$N$216,7,FALSE)</f>
        <v>#N/A</v>
      </c>
      <c r="O77" s="89" t="e">
        <f>VLOOKUP(Tabla13[[#This Row],[llave 2]],'INFORME GESTION'!$H$2:$O$216,8,FALSE)</f>
        <v>#N/A</v>
      </c>
      <c r="P77" s="83"/>
      <c r="Q77" s="90"/>
      <c r="R77" s="91"/>
      <c r="S77" s="127" t="e">
        <f>ROUND(Tabla13[[#This Row],[VALOR UNITARIO SEGUIMIENTO FINANCIERO]]*Tabla13[[#This Row],[Porcentaje de Glosa]]*Tabla13[[#This Row],[Meta afectada por la glosa]],0)</f>
        <v>#N/A</v>
      </c>
      <c r="T77" s="83"/>
      <c r="U77" s="83"/>
      <c r="V77" s="134"/>
      <c r="W77" s="83"/>
      <c r="X77" s="92" t="e">
        <f>ROUND(Tabla13[[#This Row],[Valor de la Glosa]]-Tabla13[[#This Row],[Valor soportado por la Subred]],0)</f>
        <v>#N/A</v>
      </c>
      <c r="Y77" s="83"/>
      <c r="Z77" s="83"/>
      <c r="AA77" s="92" t="e">
        <f>ROUND(Tabla13[[#This Row],[VALOR GLOSA DEFINITIVA]]-Tabla13[[#This Row],[VALOR LEVANTADO EN LIQUIDACION]],0)</f>
        <v>#N/A</v>
      </c>
    </row>
    <row r="78" spans="2:27" s="93" customFormat="1" ht="87.5" customHeight="1">
      <c r="B78" s="131">
        <v>68</v>
      </c>
      <c r="C78" s="82"/>
      <c r="D78" s="130"/>
      <c r="E78" s="83"/>
      <c r="F78" s="84" t="str">
        <f>+Tabla13[[#This Row],[CODIGO ACTIVIDAD]]&amp;Tabla13[[#This Row],[PROCESO]]</f>
        <v/>
      </c>
      <c r="G78" s="84" t="e">
        <f>VLOOKUP(Tabla13[[#This Row],[llave 1]],'INFORME GESTION'!$D$3:$F$216,3,FALSE)</f>
        <v>#N/A</v>
      </c>
      <c r="H78" s="84" t="e">
        <f>VLOOKUP(Tabla13[[#This Row],[llave 1]],'INFORME GESTION'!$D$3:$G$216,4,FALSE)</f>
        <v>#N/A</v>
      </c>
      <c r="I78" s="84" t="e">
        <f>VLOOKUP(Tabla13[[#This Row],[llave 1]],'INFORME GESTION'!$D$3:$I$216,6,FALSE)</f>
        <v>#N/A</v>
      </c>
      <c r="J78" s="85"/>
      <c r="K78" s="86" t="str">
        <f>Tabla13[[#This Row],[llave 1]]&amp;Tabla13[[#This Row],[MES]]</f>
        <v/>
      </c>
      <c r="L78" s="83"/>
      <c r="M78" s="87" t="e">
        <f>VLOOKUP(Tabla13[[#This Row],[llave 2]],'INFORME GESTION'!$H$3:$J$216,3,FALSE)</f>
        <v>#N/A</v>
      </c>
      <c r="N78" s="88" t="e">
        <f>VLOOKUP(Tabla13[[#This Row],[llave 2]],'INFORME GESTION'!$H$3:$N$216,7,FALSE)</f>
        <v>#N/A</v>
      </c>
      <c r="O78" s="89" t="e">
        <f>VLOOKUP(Tabla13[[#This Row],[llave 2]],'INFORME GESTION'!$H$2:$O$216,8,FALSE)</f>
        <v>#N/A</v>
      </c>
      <c r="P78" s="83"/>
      <c r="Q78" s="90"/>
      <c r="R78" s="91"/>
      <c r="S78" s="127" t="e">
        <f>ROUND(Tabla13[[#This Row],[VALOR UNITARIO SEGUIMIENTO FINANCIERO]]*Tabla13[[#This Row],[Porcentaje de Glosa]]*Tabla13[[#This Row],[Meta afectada por la glosa]],0)</f>
        <v>#N/A</v>
      </c>
      <c r="T78" s="83"/>
      <c r="U78" s="83"/>
      <c r="V78" s="134"/>
      <c r="W78" s="83"/>
      <c r="X78" s="92" t="e">
        <f>ROUND(Tabla13[[#This Row],[Valor de la Glosa]]-Tabla13[[#This Row],[Valor soportado por la Subred]],0)</f>
        <v>#N/A</v>
      </c>
      <c r="Y78" s="83"/>
      <c r="Z78" s="83"/>
      <c r="AA78" s="92" t="e">
        <f>ROUND(Tabla13[[#This Row],[VALOR GLOSA DEFINITIVA]]-Tabla13[[#This Row],[VALOR LEVANTADO EN LIQUIDACION]],0)</f>
        <v>#N/A</v>
      </c>
    </row>
    <row r="79" spans="2:27" s="93" customFormat="1" ht="87.5" customHeight="1">
      <c r="B79" s="129">
        <v>69</v>
      </c>
      <c r="C79" s="82"/>
      <c r="D79" s="130"/>
      <c r="E79" s="83"/>
      <c r="F79" s="84" t="str">
        <f>+Tabla13[[#This Row],[CODIGO ACTIVIDAD]]&amp;Tabla13[[#This Row],[PROCESO]]</f>
        <v/>
      </c>
      <c r="G79" s="84" t="e">
        <f>VLOOKUP(Tabla13[[#This Row],[llave 1]],'INFORME GESTION'!$D$3:$F$216,3,FALSE)</f>
        <v>#N/A</v>
      </c>
      <c r="H79" s="84" t="e">
        <f>VLOOKUP(Tabla13[[#This Row],[llave 1]],'INFORME GESTION'!$D$3:$G$216,4,FALSE)</f>
        <v>#N/A</v>
      </c>
      <c r="I79" s="84" t="e">
        <f>VLOOKUP(Tabla13[[#This Row],[llave 1]],'INFORME GESTION'!$D$3:$I$216,6,FALSE)</f>
        <v>#N/A</v>
      </c>
      <c r="J79" s="85"/>
      <c r="K79" s="86" t="str">
        <f>Tabla13[[#This Row],[llave 1]]&amp;Tabla13[[#This Row],[MES]]</f>
        <v/>
      </c>
      <c r="L79" s="83"/>
      <c r="M79" s="87" t="e">
        <f>VLOOKUP(Tabla13[[#This Row],[llave 2]],'INFORME GESTION'!$H$3:$J$216,3,FALSE)</f>
        <v>#N/A</v>
      </c>
      <c r="N79" s="88" t="e">
        <f>VLOOKUP(Tabla13[[#This Row],[llave 2]],'INFORME GESTION'!$H$3:$N$216,7,FALSE)</f>
        <v>#N/A</v>
      </c>
      <c r="O79" s="89" t="e">
        <f>VLOOKUP(Tabla13[[#This Row],[llave 2]],'INFORME GESTION'!$H$2:$O$216,8,FALSE)</f>
        <v>#N/A</v>
      </c>
      <c r="P79" s="83"/>
      <c r="Q79" s="90"/>
      <c r="R79" s="91"/>
      <c r="S79" s="127" t="e">
        <f>ROUND(Tabla13[[#This Row],[VALOR UNITARIO SEGUIMIENTO FINANCIERO]]*Tabla13[[#This Row],[Porcentaje de Glosa]]*Tabla13[[#This Row],[Meta afectada por la glosa]],0)</f>
        <v>#N/A</v>
      </c>
      <c r="T79" s="83"/>
      <c r="U79" s="83"/>
      <c r="V79" s="134"/>
      <c r="W79" s="83"/>
      <c r="X79" s="92" t="e">
        <f>ROUND(Tabla13[[#This Row],[Valor de la Glosa]]-Tabla13[[#This Row],[Valor soportado por la Subred]],0)</f>
        <v>#N/A</v>
      </c>
      <c r="Y79" s="83"/>
      <c r="Z79" s="83"/>
      <c r="AA79" s="92" t="e">
        <f>ROUND(Tabla13[[#This Row],[VALOR GLOSA DEFINITIVA]]-Tabla13[[#This Row],[VALOR LEVANTADO EN LIQUIDACION]],0)</f>
        <v>#N/A</v>
      </c>
    </row>
    <row r="80" spans="2:27" s="93" customFormat="1" ht="87.5" customHeight="1">
      <c r="B80" s="131">
        <v>70</v>
      </c>
      <c r="C80" s="82"/>
      <c r="D80" s="130"/>
      <c r="E80" s="83"/>
      <c r="F80" s="84" t="str">
        <f>+Tabla13[[#This Row],[CODIGO ACTIVIDAD]]&amp;Tabla13[[#This Row],[PROCESO]]</f>
        <v/>
      </c>
      <c r="G80" s="84" t="e">
        <f>VLOOKUP(Tabla13[[#This Row],[llave 1]],'INFORME GESTION'!$D$3:$F$216,3,FALSE)</f>
        <v>#N/A</v>
      </c>
      <c r="H80" s="84" t="e">
        <f>VLOOKUP(Tabla13[[#This Row],[llave 1]],'INFORME GESTION'!$D$3:$G$216,4,FALSE)</f>
        <v>#N/A</v>
      </c>
      <c r="I80" s="84" t="e">
        <f>VLOOKUP(Tabla13[[#This Row],[llave 1]],'INFORME GESTION'!$D$3:$I$216,6,FALSE)</f>
        <v>#N/A</v>
      </c>
      <c r="J80" s="85"/>
      <c r="K80" s="86" t="str">
        <f>Tabla13[[#This Row],[llave 1]]&amp;Tabla13[[#This Row],[MES]]</f>
        <v/>
      </c>
      <c r="L80" s="83"/>
      <c r="M80" s="87" t="e">
        <f>VLOOKUP(Tabla13[[#This Row],[llave 2]],'INFORME GESTION'!$H$3:$J$216,3,FALSE)</f>
        <v>#N/A</v>
      </c>
      <c r="N80" s="88" t="e">
        <f>VLOOKUP(Tabla13[[#This Row],[llave 2]],'INFORME GESTION'!$H$3:$N$216,7,FALSE)</f>
        <v>#N/A</v>
      </c>
      <c r="O80" s="89" t="e">
        <f>VLOOKUP(Tabla13[[#This Row],[llave 2]],'INFORME GESTION'!$H$2:$O$216,8,FALSE)</f>
        <v>#N/A</v>
      </c>
      <c r="P80" s="83"/>
      <c r="Q80" s="90"/>
      <c r="R80" s="91"/>
      <c r="S80" s="127" t="e">
        <f>ROUND(Tabla13[[#This Row],[VALOR UNITARIO SEGUIMIENTO FINANCIERO]]*Tabla13[[#This Row],[Porcentaje de Glosa]]*Tabla13[[#This Row],[Meta afectada por la glosa]],0)</f>
        <v>#N/A</v>
      </c>
      <c r="T80" s="83"/>
      <c r="U80" s="83"/>
      <c r="V80" s="134"/>
      <c r="W80" s="83"/>
      <c r="X80" s="92" t="e">
        <f>ROUND(Tabla13[[#This Row],[Valor de la Glosa]]-Tabla13[[#This Row],[Valor soportado por la Subred]],0)</f>
        <v>#N/A</v>
      </c>
      <c r="Y80" s="83"/>
      <c r="Z80" s="83"/>
      <c r="AA80" s="92" t="e">
        <f>ROUND(Tabla13[[#This Row],[VALOR GLOSA DEFINITIVA]]-Tabla13[[#This Row],[VALOR LEVANTADO EN LIQUIDACION]],0)</f>
        <v>#N/A</v>
      </c>
    </row>
    <row r="81" spans="2:27" s="93" customFormat="1" ht="87.5" customHeight="1">
      <c r="B81" s="129">
        <v>71</v>
      </c>
      <c r="C81" s="82"/>
      <c r="D81" s="130"/>
      <c r="E81" s="83"/>
      <c r="F81" s="84" t="str">
        <f>+Tabla13[[#This Row],[CODIGO ACTIVIDAD]]&amp;Tabla13[[#This Row],[PROCESO]]</f>
        <v/>
      </c>
      <c r="G81" s="84" t="e">
        <f>VLOOKUP(Tabla13[[#This Row],[llave 1]],'INFORME GESTION'!$D$3:$F$216,3,FALSE)</f>
        <v>#N/A</v>
      </c>
      <c r="H81" s="84" t="e">
        <f>VLOOKUP(Tabla13[[#This Row],[llave 1]],'INFORME GESTION'!$D$3:$G$216,4,FALSE)</f>
        <v>#N/A</v>
      </c>
      <c r="I81" s="84" t="e">
        <f>VLOOKUP(Tabla13[[#This Row],[llave 1]],'INFORME GESTION'!$D$3:$I$216,6,FALSE)</f>
        <v>#N/A</v>
      </c>
      <c r="J81" s="85"/>
      <c r="K81" s="86" t="str">
        <f>Tabla13[[#This Row],[llave 1]]&amp;Tabla13[[#This Row],[MES]]</f>
        <v/>
      </c>
      <c r="L81" s="83"/>
      <c r="M81" s="87" t="e">
        <f>VLOOKUP(Tabla13[[#This Row],[llave 2]],'INFORME GESTION'!$H$3:$J$216,3,FALSE)</f>
        <v>#N/A</v>
      </c>
      <c r="N81" s="88" t="e">
        <f>VLOOKUP(Tabla13[[#This Row],[llave 2]],'INFORME GESTION'!$H$3:$N$216,7,FALSE)</f>
        <v>#N/A</v>
      </c>
      <c r="O81" s="89" t="e">
        <f>VLOOKUP(Tabla13[[#This Row],[llave 2]],'INFORME GESTION'!$H$2:$O$216,8,FALSE)</f>
        <v>#N/A</v>
      </c>
      <c r="P81" s="83"/>
      <c r="Q81" s="90"/>
      <c r="R81" s="91"/>
      <c r="S81" s="127" t="e">
        <f>ROUND(Tabla13[[#This Row],[VALOR UNITARIO SEGUIMIENTO FINANCIERO]]*Tabla13[[#This Row],[Porcentaje de Glosa]]*Tabla13[[#This Row],[Meta afectada por la glosa]],0)</f>
        <v>#N/A</v>
      </c>
      <c r="T81" s="83"/>
      <c r="U81" s="83"/>
      <c r="V81" s="134"/>
      <c r="W81" s="83"/>
      <c r="X81" s="92" t="e">
        <f>ROUND(Tabla13[[#This Row],[Valor de la Glosa]]-Tabla13[[#This Row],[Valor soportado por la Subred]],0)</f>
        <v>#N/A</v>
      </c>
      <c r="Y81" s="83"/>
      <c r="Z81" s="83"/>
      <c r="AA81" s="92" t="e">
        <f>ROUND(Tabla13[[#This Row],[VALOR GLOSA DEFINITIVA]]-Tabla13[[#This Row],[VALOR LEVANTADO EN LIQUIDACION]],0)</f>
        <v>#N/A</v>
      </c>
    </row>
    <row r="82" spans="2:27" s="93" customFormat="1" ht="87.5" customHeight="1">
      <c r="B82" s="131">
        <v>72</v>
      </c>
      <c r="C82" s="82"/>
      <c r="D82" s="130"/>
      <c r="E82" s="83"/>
      <c r="F82" s="84" t="str">
        <f>+Tabla13[[#This Row],[CODIGO ACTIVIDAD]]&amp;Tabla13[[#This Row],[PROCESO]]</f>
        <v/>
      </c>
      <c r="G82" s="84" t="e">
        <f>VLOOKUP(Tabla13[[#This Row],[llave 1]],'INFORME GESTION'!$D$3:$F$216,3,FALSE)</f>
        <v>#N/A</v>
      </c>
      <c r="H82" s="84" t="e">
        <f>VLOOKUP(Tabla13[[#This Row],[llave 1]],'INFORME GESTION'!$D$3:$G$216,4,FALSE)</f>
        <v>#N/A</v>
      </c>
      <c r="I82" s="84" t="e">
        <f>VLOOKUP(Tabla13[[#This Row],[llave 1]],'INFORME GESTION'!$D$3:$I$216,6,FALSE)</f>
        <v>#N/A</v>
      </c>
      <c r="J82" s="85"/>
      <c r="K82" s="86" t="str">
        <f>Tabla13[[#This Row],[llave 1]]&amp;Tabla13[[#This Row],[MES]]</f>
        <v/>
      </c>
      <c r="L82" s="83"/>
      <c r="M82" s="87" t="e">
        <f>VLOOKUP(Tabla13[[#This Row],[llave 2]],'INFORME GESTION'!$H$3:$J$216,3,FALSE)</f>
        <v>#N/A</v>
      </c>
      <c r="N82" s="88" t="e">
        <f>VLOOKUP(Tabla13[[#This Row],[llave 2]],'INFORME GESTION'!$H$3:$N$216,7,FALSE)</f>
        <v>#N/A</v>
      </c>
      <c r="O82" s="89" t="e">
        <f>VLOOKUP(Tabla13[[#This Row],[llave 2]],'INFORME GESTION'!$H$2:$O$216,8,FALSE)</f>
        <v>#N/A</v>
      </c>
      <c r="P82" s="83"/>
      <c r="Q82" s="90"/>
      <c r="R82" s="91"/>
      <c r="S82" s="127" t="e">
        <f>ROUND(Tabla13[[#This Row],[VALOR UNITARIO SEGUIMIENTO FINANCIERO]]*Tabla13[[#This Row],[Porcentaje de Glosa]]*Tabla13[[#This Row],[Meta afectada por la glosa]],0)</f>
        <v>#N/A</v>
      </c>
      <c r="T82" s="83"/>
      <c r="U82" s="83"/>
      <c r="V82" s="134"/>
      <c r="W82" s="83"/>
      <c r="X82" s="92" t="e">
        <f>ROUND(Tabla13[[#This Row],[Valor de la Glosa]]-Tabla13[[#This Row],[Valor soportado por la Subred]],0)</f>
        <v>#N/A</v>
      </c>
      <c r="Y82" s="83"/>
      <c r="Z82" s="83"/>
      <c r="AA82" s="92" t="e">
        <f>ROUND(Tabla13[[#This Row],[VALOR GLOSA DEFINITIVA]]-Tabla13[[#This Row],[VALOR LEVANTADO EN LIQUIDACION]],0)</f>
        <v>#N/A</v>
      </c>
    </row>
    <row r="83" spans="2:27" s="93" customFormat="1" ht="87.5" customHeight="1">
      <c r="B83" s="129">
        <v>73</v>
      </c>
      <c r="C83" s="82"/>
      <c r="D83" s="130"/>
      <c r="E83" s="83"/>
      <c r="F83" s="84" t="str">
        <f>+Tabla13[[#This Row],[CODIGO ACTIVIDAD]]&amp;Tabla13[[#This Row],[PROCESO]]</f>
        <v/>
      </c>
      <c r="G83" s="84" t="e">
        <f>VLOOKUP(Tabla13[[#This Row],[llave 1]],'INFORME GESTION'!$D$3:$F$216,3,FALSE)</f>
        <v>#N/A</v>
      </c>
      <c r="H83" s="84" t="e">
        <f>VLOOKUP(Tabla13[[#This Row],[llave 1]],'INFORME GESTION'!$D$3:$G$216,4,FALSE)</f>
        <v>#N/A</v>
      </c>
      <c r="I83" s="84" t="e">
        <f>VLOOKUP(Tabla13[[#This Row],[llave 1]],'INFORME GESTION'!$D$3:$I$216,6,FALSE)</f>
        <v>#N/A</v>
      </c>
      <c r="J83" s="85"/>
      <c r="K83" s="86" t="str">
        <f>Tabla13[[#This Row],[llave 1]]&amp;Tabla13[[#This Row],[MES]]</f>
        <v/>
      </c>
      <c r="L83" s="83"/>
      <c r="M83" s="87" t="e">
        <f>VLOOKUP(Tabla13[[#This Row],[llave 2]],'INFORME GESTION'!$H$3:$J$216,3,FALSE)</f>
        <v>#N/A</v>
      </c>
      <c r="N83" s="88" t="e">
        <f>VLOOKUP(Tabla13[[#This Row],[llave 2]],'INFORME GESTION'!$H$3:$N$216,7,FALSE)</f>
        <v>#N/A</v>
      </c>
      <c r="O83" s="89" t="e">
        <f>VLOOKUP(Tabla13[[#This Row],[llave 2]],'INFORME GESTION'!$H$2:$O$216,8,FALSE)</f>
        <v>#N/A</v>
      </c>
      <c r="P83" s="83"/>
      <c r="Q83" s="90"/>
      <c r="R83" s="91"/>
      <c r="S83" s="127" t="e">
        <f>ROUND(Tabla13[[#This Row],[VALOR UNITARIO SEGUIMIENTO FINANCIERO]]*Tabla13[[#This Row],[Porcentaje de Glosa]]*Tabla13[[#This Row],[Meta afectada por la glosa]],0)</f>
        <v>#N/A</v>
      </c>
      <c r="T83" s="83"/>
      <c r="U83" s="83"/>
      <c r="V83" s="134"/>
      <c r="W83" s="83"/>
      <c r="X83" s="92" t="e">
        <f>ROUND(Tabla13[[#This Row],[Valor de la Glosa]]-Tabla13[[#This Row],[Valor soportado por la Subred]],0)</f>
        <v>#N/A</v>
      </c>
      <c r="Y83" s="83"/>
      <c r="Z83" s="83"/>
      <c r="AA83" s="92" t="e">
        <f>ROUND(Tabla13[[#This Row],[VALOR GLOSA DEFINITIVA]]-Tabla13[[#This Row],[VALOR LEVANTADO EN LIQUIDACION]],0)</f>
        <v>#N/A</v>
      </c>
    </row>
    <row r="84" spans="2:27" s="93" customFormat="1" ht="87.5" customHeight="1">
      <c r="B84" s="131">
        <v>74</v>
      </c>
      <c r="C84" s="82"/>
      <c r="D84" s="130"/>
      <c r="E84" s="83"/>
      <c r="F84" s="84" t="str">
        <f>+Tabla13[[#This Row],[CODIGO ACTIVIDAD]]&amp;Tabla13[[#This Row],[PROCESO]]</f>
        <v/>
      </c>
      <c r="G84" s="84" t="e">
        <f>VLOOKUP(Tabla13[[#This Row],[llave 1]],'INFORME GESTION'!$D$3:$F$216,3,FALSE)</f>
        <v>#N/A</v>
      </c>
      <c r="H84" s="84" t="e">
        <f>VLOOKUP(Tabla13[[#This Row],[llave 1]],'INFORME GESTION'!$D$3:$G$216,4,FALSE)</f>
        <v>#N/A</v>
      </c>
      <c r="I84" s="84" t="e">
        <f>VLOOKUP(Tabla13[[#This Row],[llave 1]],'INFORME GESTION'!$D$3:$I$216,6,FALSE)</f>
        <v>#N/A</v>
      </c>
      <c r="J84" s="85"/>
      <c r="K84" s="86" t="str">
        <f>Tabla13[[#This Row],[llave 1]]&amp;Tabla13[[#This Row],[MES]]</f>
        <v/>
      </c>
      <c r="L84" s="83"/>
      <c r="M84" s="87" t="e">
        <f>VLOOKUP(Tabla13[[#This Row],[llave 2]],'INFORME GESTION'!$H$3:$J$216,3,FALSE)</f>
        <v>#N/A</v>
      </c>
      <c r="N84" s="88" t="e">
        <f>VLOOKUP(Tabla13[[#This Row],[llave 2]],'INFORME GESTION'!$H$3:$N$216,7,FALSE)</f>
        <v>#N/A</v>
      </c>
      <c r="O84" s="89" t="e">
        <f>VLOOKUP(Tabla13[[#This Row],[llave 2]],'INFORME GESTION'!$H$2:$O$216,8,FALSE)</f>
        <v>#N/A</v>
      </c>
      <c r="P84" s="83"/>
      <c r="Q84" s="90"/>
      <c r="R84" s="91"/>
      <c r="S84" s="127" t="e">
        <f>ROUND(Tabla13[[#This Row],[VALOR UNITARIO SEGUIMIENTO FINANCIERO]]*Tabla13[[#This Row],[Porcentaje de Glosa]]*Tabla13[[#This Row],[Meta afectada por la glosa]],0)</f>
        <v>#N/A</v>
      </c>
      <c r="T84" s="83"/>
      <c r="U84" s="83"/>
      <c r="V84" s="134"/>
      <c r="W84" s="83"/>
      <c r="X84" s="92" t="e">
        <f>ROUND(Tabla13[[#This Row],[Valor de la Glosa]]-Tabla13[[#This Row],[Valor soportado por la Subred]],0)</f>
        <v>#N/A</v>
      </c>
      <c r="Y84" s="83"/>
      <c r="Z84" s="83"/>
      <c r="AA84" s="92" t="e">
        <f>ROUND(Tabla13[[#This Row],[VALOR GLOSA DEFINITIVA]]-Tabla13[[#This Row],[VALOR LEVANTADO EN LIQUIDACION]],0)</f>
        <v>#N/A</v>
      </c>
    </row>
    <row r="85" spans="2:27" s="93" customFormat="1" ht="87.5" customHeight="1">
      <c r="B85" s="129">
        <v>75</v>
      </c>
      <c r="C85" s="82"/>
      <c r="D85" s="130"/>
      <c r="E85" s="83"/>
      <c r="F85" s="84" t="str">
        <f>+Tabla13[[#This Row],[CODIGO ACTIVIDAD]]&amp;Tabla13[[#This Row],[PROCESO]]</f>
        <v/>
      </c>
      <c r="G85" s="84" t="e">
        <f>VLOOKUP(Tabla13[[#This Row],[llave 1]],'INFORME GESTION'!$D$3:$F$216,3,FALSE)</f>
        <v>#N/A</v>
      </c>
      <c r="H85" s="84" t="e">
        <f>VLOOKUP(Tabla13[[#This Row],[llave 1]],'INFORME GESTION'!$D$3:$G$216,4,FALSE)</f>
        <v>#N/A</v>
      </c>
      <c r="I85" s="84" t="e">
        <f>VLOOKUP(Tabla13[[#This Row],[llave 1]],'INFORME GESTION'!$D$3:$I$216,6,FALSE)</f>
        <v>#N/A</v>
      </c>
      <c r="J85" s="85"/>
      <c r="K85" s="86" t="str">
        <f>Tabla13[[#This Row],[llave 1]]&amp;Tabla13[[#This Row],[MES]]</f>
        <v/>
      </c>
      <c r="L85" s="83"/>
      <c r="M85" s="87" t="e">
        <f>VLOOKUP(Tabla13[[#This Row],[llave 2]],'INFORME GESTION'!$H$3:$J$216,3,FALSE)</f>
        <v>#N/A</v>
      </c>
      <c r="N85" s="88" t="e">
        <f>VLOOKUP(Tabla13[[#This Row],[llave 2]],'INFORME GESTION'!$H$3:$N$216,7,FALSE)</f>
        <v>#N/A</v>
      </c>
      <c r="O85" s="89" t="e">
        <f>VLOOKUP(Tabla13[[#This Row],[llave 2]],'INFORME GESTION'!$H$2:$O$216,8,FALSE)</f>
        <v>#N/A</v>
      </c>
      <c r="P85" s="83"/>
      <c r="Q85" s="90"/>
      <c r="R85" s="91"/>
      <c r="S85" s="127" t="e">
        <f>ROUND(Tabla13[[#This Row],[VALOR UNITARIO SEGUIMIENTO FINANCIERO]]*Tabla13[[#This Row],[Porcentaje de Glosa]]*Tabla13[[#This Row],[Meta afectada por la glosa]],0)</f>
        <v>#N/A</v>
      </c>
      <c r="T85" s="83"/>
      <c r="U85" s="83"/>
      <c r="V85" s="134"/>
      <c r="W85" s="83"/>
      <c r="X85" s="92" t="e">
        <f>ROUND(Tabla13[[#This Row],[Valor de la Glosa]]-Tabla13[[#This Row],[Valor soportado por la Subred]],0)</f>
        <v>#N/A</v>
      </c>
      <c r="Y85" s="83"/>
      <c r="Z85" s="83"/>
      <c r="AA85" s="92" t="e">
        <f>ROUND(Tabla13[[#This Row],[VALOR GLOSA DEFINITIVA]]-Tabla13[[#This Row],[VALOR LEVANTADO EN LIQUIDACION]],0)</f>
        <v>#N/A</v>
      </c>
    </row>
    <row r="86" spans="2:27" s="93" customFormat="1" ht="87.5" customHeight="1">
      <c r="B86" s="131">
        <v>76</v>
      </c>
      <c r="C86" s="82"/>
      <c r="D86" s="130"/>
      <c r="E86" s="83"/>
      <c r="F86" s="84" t="str">
        <f>+Tabla13[[#This Row],[CODIGO ACTIVIDAD]]&amp;Tabla13[[#This Row],[PROCESO]]</f>
        <v/>
      </c>
      <c r="G86" s="84" t="e">
        <f>VLOOKUP(Tabla13[[#This Row],[llave 1]],'INFORME GESTION'!$D$3:$F$216,3,FALSE)</f>
        <v>#N/A</v>
      </c>
      <c r="H86" s="84" t="e">
        <f>VLOOKUP(Tabla13[[#This Row],[llave 1]],'INFORME GESTION'!$D$3:$G$216,4,FALSE)</f>
        <v>#N/A</v>
      </c>
      <c r="I86" s="84" t="e">
        <f>VLOOKUP(Tabla13[[#This Row],[llave 1]],'INFORME GESTION'!$D$3:$I$216,6,FALSE)</f>
        <v>#N/A</v>
      </c>
      <c r="J86" s="85"/>
      <c r="K86" s="86" t="str">
        <f>Tabla13[[#This Row],[llave 1]]&amp;Tabla13[[#This Row],[MES]]</f>
        <v/>
      </c>
      <c r="L86" s="83"/>
      <c r="M86" s="87" t="e">
        <f>VLOOKUP(Tabla13[[#This Row],[llave 2]],'INFORME GESTION'!$H$3:$J$216,3,FALSE)</f>
        <v>#N/A</v>
      </c>
      <c r="N86" s="88" t="e">
        <f>VLOOKUP(Tabla13[[#This Row],[llave 2]],'INFORME GESTION'!$H$3:$N$216,7,FALSE)</f>
        <v>#N/A</v>
      </c>
      <c r="O86" s="89" t="e">
        <f>VLOOKUP(Tabla13[[#This Row],[llave 2]],'INFORME GESTION'!$H$2:$O$216,8,FALSE)</f>
        <v>#N/A</v>
      </c>
      <c r="P86" s="83"/>
      <c r="Q86" s="90"/>
      <c r="R86" s="91"/>
      <c r="S86" s="127" t="e">
        <f>ROUND(Tabla13[[#This Row],[VALOR UNITARIO SEGUIMIENTO FINANCIERO]]*Tabla13[[#This Row],[Porcentaje de Glosa]]*Tabla13[[#This Row],[Meta afectada por la glosa]],0)</f>
        <v>#N/A</v>
      </c>
      <c r="T86" s="83"/>
      <c r="U86" s="83"/>
      <c r="V86" s="134"/>
      <c r="W86" s="83"/>
      <c r="X86" s="92" t="e">
        <f>ROUND(Tabla13[[#This Row],[Valor de la Glosa]]-Tabla13[[#This Row],[Valor soportado por la Subred]],0)</f>
        <v>#N/A</v>
      </c>
      <c r="Y86" s="83"/>
      <c r="Z86" s="83"/>
      <c r="AA86" s="92" t="e">
        <f>ROUND(Tabla13[[#This Row],[VALOR GLOSA DEFINITIVA]]-Tabla13[[#This Row],[VALOR LEVANTADO EN LIQUIDACION]],0)</f>
        <v>#N/A</v>
      </c>
    </row>
    <row r="87" spans="2:27" s="93" customFormat="1" ht="87.5" customHeight="1">
      <c r="B87" s="129">
        <v>77</v>
      </c>
      <c r="C87" s="82"/>
      <c r="D87" s="130"/>
      <c r="E87" s="83"/>
      <c r="F87" s="84" t="str">
        <f>+Tabla13[[#This Row],[CODIGO ACTIVIDAD]]&amp;Tabla13[[#This Row],[PROCESO]]</f>
        <v/>
      </c>
      <c r="G87" s="84" t="e">
        <f>VLOOKUP(Tabla13[[#This Row],[llave 1]],'INFORME GESTION'!$D$3:$F$216,3,FALSE)</f>
        <v>#N/A</v>
      </c>
      <c r="H87" s="84" t="e">
        <f>VLOOKUP(Tabla13[[#This Row],[llave 1]],'INFORME GESTION'!$D$3:$G$216,4,FALSE)</f>
        <v>#N/A</v>
      </c>
      <c r="I87" s="84" t="e">
        <f>VLOOKUP(Tabla13[[#This Row],[llave 1]],'INFORME GESTION'!$D$3:$I$216,6,FALSE)</f>
        <v>#N/A</v>
      </c>
      <c r="J87" s="85"/>
      <c r="K87" s="86" t="str">
        <f>Tabla13[[#This Row],[llave 1]]&amp;Tabla13[[#This Row],[MES]]</f>
        <v/>
      </c>
      <c r="L87" s="83"/>
      <c r="M87" s="87" t="e">
        <f>VLOOKUP(Tabla13[[#This Row],[llave 2]],'INFORME GESTION'!$H$3:$J$216,3,FALSE)</f>
        <v>#N/A</v>
      </c>
      <c r="N87" s="88" t="e">
        <f>VLOOKUP(Tabla13[[#This Row],[llave 2]],'INFORME GESTION'!$H$3:$N$216,7,FALSE)</f>
        <v>#N/A</v>
      </c>
      <c r="O87" s="89" t="e">
        <f>VLOOKUP(Tabla13[[#This Row],[llave 2]],'INFORME GESTION'!$H$2:$O$216,8,FALSE)</f>
        <v>#N/A</v>
      </c>
      <c r="P87" s="83"/>
      <c r="Q87" s="90"/>
      <c r="R87" s="91"/>
      <c r="S87" s="127" t="e">
        <f>ROUND(Tabla13[[#This Row],[VALOR UNITARIO SEGUIMIENTO FINANCIERO]]*Tabla13[[#This Row],[Porcentaje de Glosa]]*Tabla13[[#This Row],[Meta afectada por la glosa]],0)</f>
        <v>#N/A</v>
      </c>
      <c r="T87" s="83"/>
      <c r="U87" s="83"/>
      <c r="V87" s="134"/>
      <c r="W87" s="83"/>
      <c r="X87" s="92" t="e">
        <f>ROUND(Tabla13[[#This Row],[Valor de la Glosa]]-Tabla13[[#This Row],[Valor soportado por la Subred]],0)</f>
        <v>#N/A</v>
      </c>
      <c r="Y87" s="83"/>
      <c r="Z87" s="83"/>
      <c r="AA87" s="92" t="e">
        <f>ROUND(Tabla13[[#This Row],[VALOR GLOSA DEFINITIVA]]-Tabla13[[#This Row],[VALOR LEVANTADO EN LIQUIDACION]],0)</f>
        <v>#N/A</v>
      </c>
    </row>
    <row r="88" spans="2:27" s="93" customFormat="1" ht="87.5" customHeight="1">
      <c r="B88" s="131">
        <v>78</v>
      </c>
      <c r="C88" s="82"/>
      <c r="D88" s="130"/>
      <c r="E88" s="83"/>
      <c r="F88" s="84" t="str">
        <f>+Tabla13[[#This Row],[CODIGO ACTIVIDAD]]&amp;Tabla13[[#This Row],[PROCESO]]</f>
        <v/>
      </c>
      <c r="G88" s="84" t="e">
        <f>VLOOKUP(Tabla13[[#This Row],[llave 1]],'INFORME GESTION'!$D$3:$F$216,3,FALSE)</f>
        <v>#N/A</v>
      </c>
      <c r="H88" s="84" t="e">
        <f>VLOOKUP(Tabla13[[#This Row],[llave 1]],'INFORME GESTION'!$D$3:$G$216,4,FALSE)</f>
        <v>#N/A</v>
      </c>
      <c r="I88" s="84" t="e">
        <f>VLOOKUP(Tabla13[[#This Row],[llave 1]],'INFORME GESTION'!$D$3:$I$216,6,FALSE)</f>
        <v>#N/A</v>
      </c>
      <c r="J88" s="85"/>
      <c r="K88" s="86" t="str">
        <f>Tabla13[[#This Row],[llave 1]]&amp;Tabla13[[#This Row],[MES]]</f>
        <v/>
      </c>
      <c r="L88" s="83"/>
      <c r="M88" s="87" t="e">
        <f>VLOOKUP(Tabla13[[#This Row],[llave 2]],'INFORME GESTION'!$H$3:$J$216,3,FALSE)</f>
        <v>#N/A</v>
      </c>
      <c r="N88" s="88" t="e">
        <f>VLOOKUP(Tabla13[[#This Row],[llave 2]],'INFORME GESTION'!$H$3:$N$216,7,FALSE)</f>
        <v>#N/A</v>
      </c>
      <c r="O88" s="89" t="e">
        <f>VLOOKUP(Tabla13[[#This Row],[llave 2]],'INFORME GESTION'!$H$2:$O$216,8,FALSE)</f>
        <v>#N/A</v>
      </c>
      <c r="P88" s="83"/>
      <c r="Q88" s="90"/>
      <c r="R88" s="91"/>
      <c r="S88" s="127" t="e">
        <f>ROUND(Tabla13[[#This Row],[VALOR UNITARIO SEGUIMIENTO FINANCIERO]]*Tabla13[[#This Row],[Porcentaje de Glosa]]*Tabla13[[#This Row],[Meta afectada por la glosa]],0)</f>
        <v>#N/A</v>
      </c>
      <c r="T88" s="83"/>
      <c r="U88" s="83"/>
      <c r="V88" s="134"/>
      <c r="W88" s="83"/>
      <c r="X88" s="92" t="e">
        <f>ROUND(Tabla13[[#This Row],[Valor de la Glosa]]-Tabla13[[#This Row],[Valor soportado por la Subred]],0)</f>
        <v>#N/A</v>
      </c>
      <c r="Y88" s="83"/>
      <c r="Z88" s="83"/>
      <c r="AA88" s="92" t="e">
        <f>ROUND(Tabla13[[#This Row],[VALOR GLOSA DEFINITIVA]]-Tabla13[[#This Row],[VALOR LEVANTADO EN LIQUIDACION]],0)</f>
        <v>#N/A</v>
      </c>
    </row>
    <row r="89" spans="2:27" s="93" customFormat="1" ht="87.5" customHeight="1">
      <c r="B89" s="129">
        <v>79</v>
      </c>
      <c r="C89" s="82"/>
      <c r="D89" s="130"/>
      <c r="E89" s="83"/>
      <c r="F89" s="84" t="str">
        <f>+Tabla13[[#This Row],[CODIGO ACTIVIDAD]]&amp;Tabla13[[#This Row],[PROCESO]]</f>
        <v/>
      </c>
      <c r="G89" s="84" t="e">
        <f>VLOOKUP(Tabla13[[#This Row],[llave 1]],'INFORME GESTION'!$D$3:$F$216,3,FALSE)</f>
        <v>#N/A</v>
      </c>
      <c r="H89" s="84" t="e">
        <f>VLOOKUP(Tabla13[[#This Row],[llave 1]],'INFORME GESTION'!$D$3:$G$216,4,FALSE)</f>
        <v>#N/A</v>
      </c>
      <c r="I89" s="84" t="e">
        <f>VLOOKUP(Tabla13[[#This Row],[llave 1]],'INFORME GESTION'!$D$3:$I$216,6,FALSE)</f>
        <v>#N/A</v>
      </c>
      <c r="J89" s="85"/>
      <c r="K89" s="86" t="str">
        <f>Tabla13[[#This Row],[llave 1]]&amp;Tabla13[[#This Row],[MES]]</f>
        <v/>
      </c>
      <c r="L89" s="83"/>
      <c r="M89" s="87" t="e">
        <f>VLOOKUP(Tabla13[[#This Row],[llave 2]],'INFORME GESTION'!$H$3:$J$216,3,FALSE)</f>
        <v>#N/A</v>
      </c>
      <c r="N89" s="88" t="e">
        <f>VLOOKUP(Tabla13[[#This Row],[llave 2]],'INFORME GESTION'!$H$3:$N$216,7,FALSE)</f>
        <v>#N/A</v>
      </c>
      <c r="O89" s="89" t="e">
        <f>VLOOKUP(Tabla13[[#This Row],[llave 2]],'INFORME GESTION'!$H$2:$O$216,8,FALSE)</f>
        <v>#N/A</v>
      </c>
      <c r="P89" s="83"/>
      <c r="Q89" s="90"/>
      <c r="R89" s="91"/>
      <c r="S89" s="127" t="e">
        <f>ROUND(Tabla13[[#This Row],[VALOR UNITARIO SEGUIMIENTO FINANCIERO]]*Tabla13[[#This Row],[Porcentaje de Glosa]]*Tabla13[[#This Row],[Meta afectada por la glosa]],0)</f>
        <v>#N/A</v>
      </c>
      <c r="T89" s="83"/>
      <c r="U89" s="83"/>
      <c r="V89" s="134"/>
      <c r="W89" s="83"/>
      <c r="X89" s="92" t="e">
        <f>ROUND(Tabla13[[#This Row],[Valor de la Glosa]]-Tabla13[[#This Row],[Valor soportado por la Subred]],0)</f>
        <v>#N/A</v>
      </c>
      <c r="Y89" s="83"/>
      <c r="Z89" s="83"/>
      <c r="AA89" s="92" t="e">
        <f>ROUND(Tabla13[[#This Row],[VALOR GLOSA DEFINITIVA]]-Tabla13[[#This Row],[VALOR LEVANTADO EN LIQUIDACION]],0)</f>
        <v>#N/A</v>
      </c>
    </row>
    <row r="90" spans="2:27" s="93" customFormat="1" ht="87.5" customHeight="1">
      <c r="B90" s="131">
        <v>80</v>
      </c>
      <c r="C90" s="82"/>
      <c r="D90" s="130"/>
      <c r="E90" s="83"/>
      <c r="F90" s="84" t="str">
        <f>+Tabla13[[#This Row],[CODIGO ACTIVIDAD]]&amp;Tabla13[[#This Row],[PROCESO]]</f>
        <v/>
      </c>
      <c r="G90" s="84" t="e">
        <f>VLOOKUP(Tabla13[[#This Row],[llave 1]],'INFORME GESTION'!$D$3:$F$216,3,FALSE)</f>
        <v>#N/A</v>
      </c>
      <c r="H90" s="84" t="e">
        <f>VLOOKUP(Tabla13[[#This Row],[llave 1]],'INFORME GESTION'!$D$3:$G$216,4,FALSE)</f>
        <v>#N/A</v>
      </c>
      <c r="I90" s="84" t="e">
        <f>VLOOKUP(Tabla13[[#This Row],[llave 1]],'INFORME GESTION'!$D$3:$I$216,6,FALSE)</f>
        <v>#N/A</v>
      </c>
      <c r="J90" s="85"/>
      <c r="K90" s="86" t="str">
        <f>Tabla13[[#This Row],[llave 1]]&amp;Tabla13[[#This Row],[MES]]</f>
        <v/>
      </c>
      <c r="L90" s="83"/>
      <c r="M90" s="87" t="e">
        <f>VLOOKUP(Tabla13[[#This Row],[llave 2]],'INFORME GESTION'!$H$3:$J$216,3,FALSE)</f>
        <v>#N/A</v>
      </c>
      <c r="N90" s="88" t="e">
        <f>VLOOKUP(Tabla13[[#This Row],[llave 2]],'INFORME GESTION'!$H$3:$N$216,7,FALSE)</f>
        <v>#N/A</v>
      </c>
      <c r="O90" s="89" t="e">
        <f>VLOOKUP(Tabla13[[#This Row],[llave 2]],'INFORME GESTION'!$H$2:$O$216,8,FALSE)</f>
        <v>#N/A</v>
      </c>
      <c r="P90" s="83"/>
      <c r="Q90" s="90"/>
      <c r="R90" s="91"/>
      <c r="S90" s="127" t="e">
        <f>ROUND(Tabla13[[#This Row],[VALOR UNITARIO SEGUIMIENTO FINANCIERO]]*Tabla13[[#This Row],[Porcentaje de Glosa]]*Tabla13[[#This Row],[Meta afectada por la glosa]],0)</f>
        <v>#N/A</v>
      </c>
      <c r="T90" s="83"/>
      <c r="U90" s="83"/>
      <c r="V90" s="134"/>
      <c r="W90" s="83"/>
      <c r="X90" s="92" t="e">
        <f>ROUND(Tabla13[[#This Row],[Valor de la Glosa]]-Tabla13[[#This Row],[Valor soportado por la Subred]],0)</f>
        <v>#N/A</v>
      </c>
      <c r="Y90" s="83"/>
      <c r="Z90" s="83"/>
      <c r="AA90" s="92" t="e">
        <f>ROUND(Tabla13[[#This Row],[VALOR GLOSA DEFINITIVA]]-Tabla13[[#This Row],[VALOR LEVANTADO EN LIQUIDACION]],0)</f>
        <v>#N/A</v>
      </c>
    </row>
    <row r="91" spans="2:27" s="93" customFormat="1" ht="87.5" customHeight="1">
      <c r="B91" s="129">
        <v>81</v>
      </c>
      <c r="C91" s="82"/>
      <c r="D91" s="130"/>
      <c r="E91" s="83"/>
      <c r="F91" s="84" t="str">
        <f>+Tabla13[[#This Row],[CODIGO ACTIVIDAD]]&amp;Tabla13[[#This Row],[PROCESO]]</f>
        <v/>
      </c>
      <c r="G91" s="84" t="e">
        <f>VLOOKUP(Tabla13[[#This Row],[llave 1]],'INFORME GESTION'!$D$3:$F$216,3,FALSE)</f>
        <v>#N/A</v>
      </c>
      <c r="H91" s="84" t="e">
        <f>VLOOKUP(Tabla13[[#This Row],[llave 1]],'INFORME GESTION'!$D$3:$G$216,4,FALSE)</f>
        <v>#N/A</v>
      </c>
      <c r="I91" s="84" t="e">
        <f>VLOOKUP(Tabla13[[#This Row],[llave 1]],'INFORME GESTION'!$D$3:$I$216,6,FALSE)</f>
        <v>#N/A</v>
      </c>
      <c r="J91" s="85"/>
      <c r="K91" s="86" t="str">
        <f>Tabla13[[#This Row],[llave 1]]&amp;Tabla13[[#This Row],[MES]]</f>
        <v/>
      </c>
      <c r="L91" s="83"/>
      <c r="M91" s="87" t="e">
        <f>VLOOKUP(Tabla13[[#This Row],[llave 2]],'INFORME GESTION'!$H$3:$J$216,3,FALSE)</f>
        <v>#N/A</v>
      </c>
      <c r="N91" s="88" t="e">
        <f>VLOOKUP(Tabla13[[#This Row],[llave 2]],'INFORME GESTION'!$H$3:$N$216,7,FALSE)</f>
        <v>#N/A</v>
      </c>
      <c r="O91" s="89" t="e">
        <f>VLOOKUP(Tabla13[[#This Row],[llave 2]],'INFORME GESTION'!$H$2:$O$216,8,FALSE)</f>
        <v>#N/A</v>
      </c>
      <c r="P91" s="83"/>
      <c r="Q91" s="90"/>
      <c r="R91" s="91"/>
      <c r="S91" s="127" t="e">
        <f>ROUND(Tabla13[[#This Row],[VALOR UNITARIO SEGUIMIENTO FINANCIERO]]*Tabla13[[#This Row],[Porcentaje de Glosa]]*Tabla13[[#This Row],[Meta afectada por la glosa]],0)</f>
        <v>#N/A</v>
      </c>
      <c r="T91" s="83"/>
      <c r="U91" s="83"/>
      <c r="V91" s="134"/>
      <c r="W91" s="83"/>
      <c r="X91" s="92" t="e">
        <f>ROUND(Tabla13[[#This Row],[Valor de la Glosa]]-Tabla13[[#This Row],[Valor soportado por la Subred]],0)</f>
        <v>#N/A</v>
      </c>
      <c r="Y91" s="83"/>
      <c r="Z91" s="83"/>
      <c r="AA91" s="92" t="e">
        <f>ROUND(Tabla13[[#This Row],[VALOR GLOSA DEFINITIVA]]-Tabla13[[#This Row],[VALOR LEVANTADO EN LIQUIDACION]],0)</f>
        <v>#N/A</v>
      </c>
    </row>
    <row r="92" spans="2:27" s="93" customFormat="1" ht="87.5" customHeight="1">
      <c r="B92" s="131">
        <v>82</v>
      </c>
      <c r="C92" s="82"/>
      <c r="D92" s="130"/>
      <c r="E92" s="83"/>
      <c r="F92" s="84" t="str">
        <f>+Tabla13[[#This Row],[CODIGO ACTIVIDAD]]&amp;Tabla13[[#This Row],[PROCESO]]</f>
        <v/>
      </c>
      <c r="G92" s="84" t="e">
        <f>VLOOKUP(Tabla13[[#This Row],[llave 1]],'INFORME GESTION'!$D$3:$F$216,3,FALSE)</f>
        <v>#N/A</v>
      </c>
      <c r="H92" s="84" t="e">
        <f>VLOOKUP(Tabla13[[#This Row],[llave 1]],'INFORME GESTION'!$D$3:$G$216,4,FALSE)</f>
        <v>#N/A</v>
      </c>
      <c r="I92" s="84" t="e">
        <f>VLOOKUP(Tabla13[[#This Row],[llave 1]],'INFORME GESTION'!$D$3:$I$216,6,FALSE)</f>
        <v>#N/A</v>
      </c>
      <c r="J92" s="85"/>
      <c r="K92" s="86" t="str">
        <f>Tabla13[[#This Row],[llave 1]]&amp;Tabla13[[#This Row],[MES]]</f>
        <v/>
      </c>
      <c r="L92" s="83"/>
      <c r="M92" s="87" t="e">
        <f>VLOOKUP(Tabla13[[#This Row],[llave 2]],'INFORME GESTION'!$H$3:$J$216,3,FALSE)</f>
        <v>#N/A</v>
      </c>
      <c r="N92" s="88" t="e">
        <f>VLOOKUP(Tabla13[[#This Row],[llave 2]],'INFORME GESTION'!$H$3:$N$216,7,FALSE)</f>
        <v>#N/A</v>
      </c>
      <c r="O92" s="89" t="e">
        <f>VLOOKUP(Tabla13[[#This Row],[llave 2]],'INFORME GESTION'!$H$2:$O$216,8,FALSE)</f>
        <v>#N/A</v>
      </c>
      <c r="P92" s="83"/>
      <c r="Q92" s="90"/>
      <c r="R92" s="91"/>
      <c r="S92" s="127" t="e">
        <f>ROUND(Tabla13[[#This Row],[VALOR UNITARIO SEGUIMIENTO FINANCIERO]]*Tabla13[[#This Row],[Porcentaje de Glosa]]*Tabla13[[#This Row],[Meta afectada por la glosa]],0)</f>
        <v>#N/A</v>
      </c>
      <c r="T92" s="83"/>
      <c r="U92" s="83"/>
      <c r="V92" s="134"/>
      <c r="W92" s="83"/>
      <c r="X92" s="92" t="e">
        <f>ROUND(Tabla13[[#This Row],[Valor de la Glosa]]-Tabla13[[#This Row],[Valor soportado por la Subred]],0)</f>
        <v>#N/A</v>
      </c>
      <c r="Y92" s="83"/>
      <c r="Z92" s="83"/>
      <c r="AA92" s="92" t="e">
        <f>ROUND(Tabla13[[#This Row],[VALOR GLOSA DEFINITIVA]]-Tabla13[[#This Row],[VALOR LEVANTADO EN LIQUIDACION]],0)</f>
        <v>#N/A</v>
      </c>
    </row>
    <row r="93" spans="2:27" s="93" customFormat="1" ht="87.5" customHeight="1">
      <c r="B93" s="129">
        <v>83</v>
      </c>
      <c r="C93" s="82"/>
      <c r="D93" s="130"/>
      <c r="E93" s="83"/>
      <c r="F93" s="84" t="str">
        <f>+Tabla13[[#This Row],[CODIGO ACTIVIDAD]]&amp;Tabla13[[#This Row],[PROCESO]]</f>
        <v/>
      </c>
      <c r="G93" s="84" t="e">
        <f>VLOOKUP(Tabla13[[#This Row],[llave 1]],'INFORME GESTION'!$D$3:$F$216,3,FALSE)</f>
        <v>#N/A</v>
      </c>
      <c r="H93" s="84" t="e">
        <f>VLOOKUP(Tabla13[[#This Row],[llave 1]],'INFORME GESTION'!$D$3:$G$216,4,FALSE)</f>
        <v>#N/A</v>
      </c>
      <c r="I93" s="84" t="e">
        <f>VLOOKUP(Tabla13[[#This Row],[llave 1]],'INFORME GESTION'!$D$3:$I$216,6,FALSE)</f>
        <v>#N/A</v>
      </c>
      <c r="J93" s="85"/>
      <c r="K93" s="86" t="str">
        <f>Tabla13[[#This Row],[llave 1]]&amp;Tabla13[[#This Row],[MES]]</f>
        <v/>
      </c>
      <c r="L93" s="83"/>
      <c r="M93" s="87" t="e">
        <f>VLOOKUP(Tabla13[[#This Row],[llave 2]],'INFORME GESTION'!$H$3:$J$216,3,FALSE)</f>
        <v>#N/A</v>
      </c>
      <c r="N93" s="88" t="e">
        <f>VLOOKUP(Tabla13[[#This Row],[llave 2]],'INFORME GESTION'!$H$3:$N$216,7,FALSE)</f>
        <v>#N/A</v>
      </c>
      <c r="O93" s="89" t="e">
        <f>VLOOKUP(Tabla13[[#This Row],[llave 2]],'INFORME GESTION'!$H$2:$O$216,8,FALSE)</f>
        <v>#N/A</v>
      </c>
      <c r="P93" s="83"/>
      <c r="Q93" s="90"/>
      <c r="R93" s="91"/>
      <c r="S93" s="127" t="e">
        <f>ROUND(Tabla13[[#This Row],[VALOR UNITARIO SEGUIMIENTO FINANCIERO]]*Tabla13[[#This Row],[Porcentaje de Glosa]]*Tabla13[[#This Row],[Meta afectada por la glosa]],0)</f>
        <v>#N/A</v>
      </c>
      <c r="T93" s="83"/>
      <c r="U93" s="83"/>
      <c r="V93" s="134"/>
      <c r="W93" s="83"/>
      <c r="X93" s="92" t="e">
        <f>ROUND(Tabla13[[#This Row],[Valor de la Glosa]]-Tabla13[[#This Row],[Valor soportado por la Subred]],0)</f>
        <v>#N/A</v>
      </c>
      <c r="Y93" s="83"/>
      <c r="Z93" s="83"/>
      <c r="AA93" s="92" t="e">
        <f>ROUND(Tabla13[[#This Row],[VALOR GLOSA DEFINITIVA]]-Tabla13[[#This Row],[VALOR LEVANTADO EN LIQUIDACION]],0)</f>
        <v>#N/A</v>
      </c>
    </row>
    <row r="94" spans="2:27" s="93" customFormat="1" ht="87.5" customHeight="1">
      <c r="B94" s="131">
        <v>84</v>
      </c>
      <c r="C94" s="82"/>
      <c r="D94" s="130"/>
      <c r="E94" s="83"/>
      <c r="F94" s="84" t="str">
        <f>+Tabla13[[#This Row],[CODIGO ACTIVIDAD]]&amp;Tabla13[[#This Row],[PROCESO]]</f>
        <v/>
      </c>
      <c r="G94" s="84" t="e">
        <f>VLOOKUP(Tabla13[[#This Row],[llave 1]],'INFORME GESTION'!$D$3:$F$216,3,FALSE)</f>
        <v>#N/A</v>
      </c>
      <c r="H94" s="84" t="e">
        <f>VLOOKUP(Tabla13[[#This Row],[llave 1]],'INFORME GESTION'!$D$3:$G$216,4,FALSE)</f>
        <v>#N/A</v>
      </c>
      <c r="I94" s="84" t="e">
        <f>VLOOKUP(Tabla13[[#This Row],[llave 1]],'INFORME GESTION'!$D$3:$I$216,6,FALSE)</f>
        <v>#N/A</v>
      </c>
      <c r="J94" s="85"/>
      <c r="K94" s="86" t="str">
        <f>Tabla13[[#This Row],[llave 1]]&amp;Tabla13[[#This Row],[MES]]</f>
        <v/>
      </c>
      <c r="L94" s="83"/>
      <c r="M94" s="87" t="e">
        <f>VLOOKUP(Tabla13[[#This Row],[llave 2]],'INFORME GESTION'!$H$3:$J$216,3,FALSE)</f>
        <v>#N/A</v>
      </c>
      <c r="N94" s="88" t="e">
        <f>VLOOKUP(Tabla13[[#This Row],[llave 2]],'INFORME GESTION'!$H$3:$N$216,7,FALSE)</f>
        <v>#N/A</v>
      </c>
      <c r="O94" s="89" t="e">
        <f>VLOOKUP(Tabla13[[#This Row],[llave 2]],'INFORME GESTION'!$H$2:$O$216,8,FALSE)</f>
        <v>#N/A</v>
      </c>
      <c r="P94" s="83"/>
      <c r="Q94" s="90"/>
      <c r="R94" s="91"/>
      <c r="S94" s="127" t="e">
        <f>ROUND(Tabla13[[#This Row],[VALOR UNITARIO SEGUIMIENTO FINANCIERO]]*Tabla13[[#This Row],[Porcentaje de Glosa]]*Tabla13[[#This Row],[Meta afectada por la glosa]],0)</f>
        <v>#N/A</v>
      </c>
      <c r="T94" s="83"/>
      <c r="U94" s="83"/>
      <c r="V94" s="134"/>
      <c r="W94" s="83"/>
      <c r="X94" s="92" t="e">
        <f>ROUND(Tabla13[[#This Row],[Valor de la Glosa]]-Tabla13[[#This Row],[Valor soportado por la Subred]],0)</f>
        <v>#N/A</v>
      </c>
      <c r="Y94" s="83"/>
      <c r="Z94" s="83"/>
      <c r="AA94" s="92" t="e">
        <f>ROUND(Tabla13[[#This Row],[VALOR GLOSA DEFINITIVA]]-Tabla13[[#This Row],[VALOR LEVANTADO EN LIQUIDACION]],0)</f>
        <v>#N/A</v>
      </c>
    </row>
    <row r="95" spans="2:27" s="93" customFormat="1" ht="87.5" customHeight="1">
      <c r="B95" s="129">
        <v>85</v>
      </c>
      <c r="C95" s="82"/>
      <c r="D95" s="130"/>
      <c r="E95" s="83"/>
      <c r="F95" s="84" t="str">
        <f>+Tabla13[[#This Row],[CODIGO ACTIVIDAD]]&amp;Tabla13[[#This Row],[PROCESO]]</f>
        <v/>
      </c>
      <c r="G95" s="84" t="e">
        <f>VLOOKUP(Tabla13[[#This Row],[llave 1]],'INFORME GESTION'!$D$3:$F$216,3,FALSE)</f>
        <v>#N/A</v>
      </c>
      <c r="H95" s="84" t="e">
        <f>VLOOKUP(Tabla13[[#This Row],[llave 1]],'INFORME GESTION'!$D$3:$G$216,4,FALSE)</f>
        <v>#N/A</v>
      </c>
      <c r="I95" s="84" t="e">
        <f>VLOOKUP(Tabla13[[#This Row],[llave 1]],'INFORME GESTION'!$D$3:$I$216,6,FALSE)</f>
        <v>#N/A</v>
      </c>
      <c r="J95" s="85"/>
      <c r="K95" s="86" t="str">
        <f>Tabla13[[#This Row],[llave 1]]&amp;Tabla13[[#This Row],[MES]]</f>
        <v/>
      </c>
      <c r="L95" s="83"/>
      <c r="M95" s="87" t="e">
        <f>VLOOKUP(Tabla13[[#This Row],[llave 2]],'INFORME GESTION'!$H$3:$J$216,3,FALSE)</f>
        <v>#N/A</v>
      </c>
      <c r="N95" s="88" t="e">
        <f>VLOOKUP(Tabla13[[#This Row],[llave 2]],'INFORME GESTION'!$H$3:$N$216,7,FALSE)</f>
        <v>#N/A</v>
      </c>
      <c r="O95" s="89" t="e">
        <f>VLOOKUP(Tabla13[[#This Row],[llave 2]],'INFORME GESTION'!$H$2:$O$216,8,FALSE)</f>
        <v>#N/A</v>
      </c>
      <c r="P95" s="83"/>
      <c r="Q95" s="90"/>
      <c r="R95" s="91"/>
      <c r="S95" s="127" t="e">
        <f>ROUND(Tabla13[[#This Row],[VALOR UNITARIO SEGUIMIENTO FINANCIERO]]*Tabla13[[#This Row],[Porcentaje de Glosa]]*Tabla13[[#This Row],[Meta afectada por la glosa]],0)</f>
        <v>#N/A</v>
      </c>
      <c r="T95" s="83"/>
      <c r="U95" s="83"/>
      <c r="V95" s="134"/>
      <c r="W95" s="83"/>
      <c r="X95" s="92" t="e">
        <f>ROUND(Tabla13[[#This Row],[Valor de la Glosa]]-Tabla13[[#This Row],[Valor soportado por la Subred]],0)</f>
        <v>#N/A</v>
      </c>
      <c r="Y95" s="83"/>
      <c r="Z95" s="83"/>
      <c r="AA95" s="92" t="e">
        <f>ROUND(Tabla13[[#This Row],[VALOR GLOSA DEFINITIVA]]-Tabla13[[#This Row],[VALOR LEVANTADO EN LIQUIDACION]],0)</f>
        <v>#N/A</v>
      </c>
    </row>
    <row r="96" spans="2:27" s="93" customFormat="1" ht="87.5" customHeight="1">
      <c r="B96" s="131">
        <v>86</v>
      </c>
      <c r="C96" s="82"/>
      <c r="D96" s="130"/>
      <c r="E96" s="83"/>
      <c r="F96" s="84" t="str">
        <f>+Tabla13[[#This Row],[CODIGO ACTIVIDAD]]&amp;Tabla13[[#This Row],[PROCESO]]</f>
        <v/>
      </c>
      <c r="G96" s="84" t="e">
        <f>VLOOKUP(Tabla13[[#This Row],[llave 1]],'INFORME GESTION'!$D$3:$F$216,3,FALSE)</f>
        <v>#N/A</v>
      </c>
      <c r="H96" s="84" t="e">
        <f>VLOOKUP(Tabla13[[#This Row],[llave 1]],'INFORME GESTION'!$D$3:$G$216,4,FALSE)</f>
        <v>#N/A</v>
      </c>
      <c r="I96" s="84" t="e">
        <f>VLOOKUP(Tabla13[[#This Row],[llave 1]],'INFORME GESTION'!$D$3:$I$216,6,FALSE)</f>
        <v>#N/A</v>
      </c>
      <c r="J96" s="85"/>
      <c r="K96" s="86" t="str">
        <f>Tabla13[[#This Row],[llave 1]]&amp;Tabla13[[#This Row],[MES]]</f>
        <v/>
      </c>
      <c r="L96" s="83"/>
      <c r="M96" s="87" t="e">
        <f>VLOOKUP(Tabla13[[#This Row],[llave 2]],'INFORME GESTION'!$H$3:$J$216,3,FALSE)</f>
        <v>#N/A</v>
      </c>
      <c r="N96" s="88" t="e">
        <f>VLOOKUP(Tabla13[[#This Row],[llave 2]],'INFORME GESTION'!$H$3:$N$216,7,FALSE)</f>
        <v>#N/A</v>
      </c>
      <c r="O96" s="89" t="e">
        <f>VLOOKUP(Tabla13[[#This Row],[llave 2]],'INFORME GESTION'!$H$2:$O$216,8,FALSE)</f>
        <v>#N/A</v>
      </c>
      <c r="P96" s="83"/>
      <c r="Q96" s="90"/>
      <c r="R96" s="91"/>
      <c r="S96" s="127" t="e">
        <f>ROUND(Tabla13[[#This Row],[VALOR UNITARIO SEGUIMIENTO FINANCIERO]]*Tabla13[[#This Row],[Porcentaje de Glosa]]*Tabla13[[#This Row],[Meta afectada por la glosa]],0)</f>
        <v>#N/A</v>
      </c>
      <c r="T96" s="83"/>
      <c r="U96" s="83"/>
      <c r="V96" s="134"/>
      <c r="W96" s="83"/>
      <c r="X96" s="92" t="e">
        <f>ROUND(Tabla13[[#This Row],[Valor de la Glosa]]-Tabla13[[#This Row],[Valor soportado por la Subred]],0)</f>
        <v>#N/A</v>
      </c>
      <c r="Y96" s="83"/>
      <c r="Z96" s="83"/>
      <c r="AA96" s="92" t="e">
        <f>ROUND(Tabla13[[#This Row],[VALOR GLOSA DEFINITIVA]]-Tabla13[[#This Row],[VALOR LEVANTADO EN LIQUIDACION]],0)</f>
        <v>#N/A</v>
      </c>
    </row>
    <row r="97" spans="2:27" s="93" customFormat="1" ht="87.5" customHeight="1">
      <c r="B97" s="129">
        <v>87</v>
      </c>
      <c r="C97" s="82"/>
      <c r="D97" s="130"/>
      <c r="E97" s="83"/>
      <c r="F97" s="84" t="str">
        <f>+Tabla13[[#This Row],[CODIGO ACTIVIDAD]]&amp;Tabla13[[#This Row],[PROCESO]]</f>
        <v/>
      </c>
      <c r="G97" s="84" t="e">
        <f>VLOOKUP(Tabla13[[#This Row],[llave 1]],'INFORME GESTION'!$D$3:$F$216,3,FALSE)</f>
        <v>#N/A</v>
      </c>
      <c r="H97" s="84" t="e">
        <f>VLOOKUP(Tabla13[[#This Row],[llave 1]],'INFORME GESTION'!$D$3:$G$216,4,FALSE)</f>
        <v>#N/A</v>
      </c>
      <c r="I97" s="84" t="e">
        <f>VLOOKUP(Tabla13[[#This Row],[llave 1]],'INFORME GESTION'!$D$3:$I$216,6,FALSE)</f>
        <v>#N/A</v>
      </c>
      <c r="J97" s="85"/>
      <c r="K97" s="86" t="str">
        <f>Tabla13[[#This Row],[llave 1]]&amp;Tabla13[[#This Row],[MES]]</f>
        <v/>
      </c>
      <c r="L97" s="83"/>
      <c r="M97" s="87" t="e">
        <f>VLOOKUP(Tabla13[[#This Row],[llave 2]],'INFORME GESTION'!$H$3:$J$216,3,FALSE)</f>
        <v>#N/A</v>
      </c>
      <c r="N97" s="88" t="e">
        <f>VLOOKUP(Tabla13[[#This Row],[llave 2]],'INFORME GESTION'!$H$3:$N$216,7,FALSE)</f>
        <v>#N/A</v>
      </c>
      <c r="O97" s="89" t="e">
        <f>VLOOKUP(Tabla13[[#This Row],[llave 2]],'INFORME GESTION'!$H$2:$O$216,8,FALSE)</f>
        <v>#N/A</v>
      </c>
      <c r="P97" s="83"/>
      <c r="Q97" s="90"/>
      <c r="R97" s="91"/>
      <c r="S97" s="127" t="e">
        <f>ROUND(Tabla13[[#This Row],[VALOR UNITARIO SEGUIMIENTO FINANCIERO]]*Tabla13[[#This Row],[Porcentaje de Glosa]]*Tabla13[[#This Row],[Meta afectada por la glosa]],0)</f>
        <v>#N/A</v>
      </c>
      <c r="T97" s="83"/>
      <c r="U97" s="83"/>
      <c r="V97" s="134"/>
      <c r="W97" s="83"/>
      <c r="X97" s="92" t="e">
        <f>ROUND(Tabla13[[#This Row],[Valor de la Glosa]]-Tabla13[[#This Row],[Valor soportado por la Subred]],0)</f>
        <v>#N/A</v>
      </c>
      <c r="Y97" s="83"/>
      <c r="Z97" s="83"/>
      <c r="AA97" s="92" t="e">
        <f>ROUND(Tabla13[[#This Row],[VALOR GLOSA DEFINITIVA]]-Tabla13[[#This Row],[VALOR LEVANTADO EN LIQUIDACION]],0)</f>
        <v>#N/A</v>
      </c>
    </row>
    <row r="98" spans="2:27" s="93" customFormat="1" ht="87.5" customHeight="1">
      <c r="B98" s="131">
        <v>88</v>
      </c>
      <c r="C98" s="82"/>
      <c r="D98" s="130"/>
      <c r="E98" s="83"/>
      <c r="F98" s="84" t="str">
        <f>+Tabla13[[#This Row],[CODIGO ACTIVIDAD]]&amp;Tabla13[[#This Row],[PROCESO]]</f>
        <v/>
      </c>
      <c r="G98" s="84" t="e">
        <f>VLOOKUP(Tabla13[[#This Row],[llave 1]],'INFORME GESTION'!$D$3:$F$216,3,FALSE)</f>
        <v>#N/A</v>
      </c>
      <c r="H98" s="84" t="e">
        <f>VLOOKUP(Tabla13[[#This Row],[llave 1]],'INFORME GESTION'!$D$3:$G$216,4,FALSE)</f>
        <v>#N/A</v>
      </c>
      <c r="I98" s="84" t="e">
        <f>VLOOKUP(Tabla13[[#This Row],[llave 1]],'INFORME GESTION'!$D$3:$I$216,6,FALSE)</f>
        <v>#N/A</v>
      </c>
      <c r="J98" s="85"/>
      <c r="K98" s="86" t="str">
        <f>Tabla13[[#This Row],[llave 1]]&amp;Tabla13[[#This Row],[MES]]</f>
        <v/>
      </c>
      <c r="L98" s="83"/>
      <c r="M98" s="87" t="e">
        <f>VLOOKUP(Tabla13[[#This Row],[llave 2]],'INFORME GESTION'!$H$3:$J$216,3,FALSE)</f>
        <v>#N/A</v>
      </c>
      <c r="N98" s="88" t="e">
        <f>VLOOKUP(Tabla13[[#This Row],[llave 2]],'INFORME GESTION'!$H$3:$N$216,7,FALSE)</f>
        <v>#N/A</v>
      </c>
      <c r="O98" s="89" t="e">
        <f>VLOOKUP(Tabla13[[#This Row],[llave 2]],'INFORME GESTION'!$H$2:$O$216,8,FALSE)</f>
        <v>#N/A</v>
      </c>
      <c r="P98" s="83"/>
      <c r="Q98" s="90"/>
      <c r="R98" s="91"/>
      <c r="S98" s="127" t="e">
        <f>ROUND(Tabla13[[#This Row],[VALOR UNITARIO SEGUIMIENTO FINANCIERO]]*Tabla13[[#This Row],[Porcentaje de Glosa]]*Tabla13[[#This Row],[Meta afectada por la glosa]],0)</f>
        <v>#N/A</v>
      </c>
      <c r="T98" s="83"/>
      <c r="U98" s="83"/>
      <c r="V98" s="134"/>
      <c r="W98" s="83"/>
      <c r="X98" s="92" t="e">
        <f>ROUND(Tabla13[[#This Row],[Valor de la Glosa]]-Tabla13[[#This Row],[Valor soportado por la Subred]],0)</f>
        <v>#N/A</v>
      </c>
      <c r="Y98" s="83"/>
      <c r="Z98" s="83"/>
      <c r="AA98" s="92" t="e">
        <f>ROUND(Tabla13[[#This Row],[VALOR GLOSA DEFINITIVA]]-Tabla13[[#This Row],[VALOR LEVANTADO EN LIQUIDACION]],0)</f>
        <v>#N/A</v>
      </c>
    </row>
    <row r="99" spans="2:27" s="93" customFormat="1" ht="87.5" customHeight="1">
      <c r="B99" s="129">
        <v>89</v>
      </c>
      <c r="C99" s="82"/>
      <c r="D99" s="130"/>
      <c r="E99" s="83"/>
      <c r="F99" s="84" t="str">
        <f>+Tabla13[[#This Row],[CODIGO ACTIVIDAD]]&amp;Tabla13[[#This Row],[PROCESO]]</f>
        <v/>
      </c>
      <c r="G99" s="84" t="e">
        <f>VLOOKUP(Tabla13[[#This Row],[llave 1]],'INFORME GESTION'!$D$3:$F$216,3,FALSE)</f>
        <v>#N/A</v>
      </c>
      <c r="H99" s="84" t="e">
        <f>VLOOKUP(Tabla13[[#This Row],[llave 1]],'INFORME GESTION'!$D$3:$G$216,4,FALSE)</f>
        <v>#N/A</v>
      </c>
      <c r="I99" s="84" t="e">
        <f>VLOOKUP(Tabla13[[#This Row],[llave 1]],'INFORME GESTION'!$D$3:$I$216,6,FALSE)</f>
        <v>#N/A</v>
      </c>
      <c r="J99" s="85"/>
      <c r="K99" s="86" t="str">
        <f>Tabla13[[#This Row],[llave 1]]&amp;Tabla13[[#This Row],[MES]]</f>
        <v/>
      </c>
      <c r="L99" s="83"/>
      <c r="M99" s="87" t="e">
        <f>VLOOKUP(Tabla13[[#This Row],[llave 2]],'INFORME GESTION'!$H$3:$J$216,3,FALSE)</f>
        <v>#N/A</v>
      </c>
      <c r="N99" s="88" t="e">
        <f>VLOOKUP(Tabla13[[#This Row],[llave 2]],'INFORME GESTION'!$H$3:$N$216,7,FALSE)</f>
        <v>#N/A</v>
      </c>
      <c r="O99" s="89" t="e">
        <f>VLOOKUP(Tabla13[[#This Row],[llave 2]],'INFORME GESTION'!$H$2:$O$216,8,FALSE)</f>
        <v>#N/A</v>
      </c>
      <c r="P99" s="83"/>
      <c r="Q99" s="90"/>
      <c r="R99" s="91"/>
      <c r="S99" s="127" t="e">
        <f>ROUND(Tabla13[[#This Row],[VALOR UNITARIO SEGUIMIENTO FINANCIERO]]*Tabla13[[#This Row],[Porcentaje de Glosa]]*Tabla13[[#This Row],[Meta afectada por la glosa]],0)</f>
        <v>#N/A</v>
      </c>
      <c r="T99" s="83"/>
      <c r="U99" s="83"/>
      <c r="V99" s="134"/>
      <c r="W99" s="83"/>
      <c r="X99" s="92" t="e">
        <f>ROUND(Tabla13[[#This Row],[Valor de la Glosa]]-Tabla13[[#This Row],[Valor soportado por la Subred]],0)</f>
        <v>#N/A</v>
      </c>
      <c r="Y99" s="83"/>
      <c r="Z99" s="83"/>
      <c r="AA99" s="92" t="e">
        <f>ROUND(Tabla13[[#This Row],[VALOR GLOSA DEFINITIVA]]-Tabla13[[#This Row],[VALOR LEVANTADO EN LIQUIDACION]],0)</f>
        <v>#N/A</v>
      </c>
    </row>
    <row r="100" spans="2:27" s="93" customFormat="1" ht="87.5" customHeight="1">
      <c r="B100" s="131">
        <v>90</v>
      </c>
      <c r="C100" s="82"/>
      <c r="D100" s="130"/>
      <c r="E100" s="83"/>
      <c r="F100" s="84" t="str">
        <f>+Tabla13[[#This Row],[CODIGO ACTIVIDAD]]&amp;Tabla13[[#This Row],[PROCESO]]</f>
        <v/>
      </c>
      <c r="G100" s="84" t="e">
        <f>VLOOKUP(Tabla13[[#This Row],[llave 1]],'INFORME GESTION'!$D$3:$F$216,3,FALSE)</f>
        <v>#N/A</v>
      </c>
      <c r="H100" s="84" t="e">
        <f>VLOOKUP(Tabla13[[#This Row],[llave 1]],'INFORME GESTION'!$D$3:$G$216,4,FALSE)</f>
        <v>#N/A</v>
      </c>
      <c r="I100" s="84" t="e">
        <f>VLOOKUP(Tabla13[[#This Row],[llave 1]],'INFORME GESTION'!$D$3:$I$216,6,FALSE)</f>
        <v>#N/A</v>
      </c>
      <c r="J100" s="85"/>
      <c r="K100" s="86" t="str">
        <f>Tabla13[[#This Row],[llave 1]]&amp;Tabla13[[#This Row],[MES]]</f>
        <v/>
      </c>
      <c r="L100" s="83"/>
      <c r="M100" s="87" t="e">
        <f>VLOOKUP(Tabla13[[#This Row],[llave 2]],'INFORME GESTION'!$H$3:$J$216,3,FALSE)</f>
        <v>#N/A</v>
      </c>
      <c r="N100" s="88" t="e">
        <f>VLOOKUP(Tabla13[[#This Row],[llave 2]],'INFORME GESTION'!$H$3:$N$216,7,FALSE)</f>
        <v>#N/A</v>
      </c>
      <c r="O100" s="89" t="e">
        <f>VLOOKUP(Tabla13[[#This Row],[llave 2]],'INFORME GESTION'!$H$2:$O$216,8,FALSE)</f>
        <v>#N/A</v>
      </c>
      <c r="P100" s="83"/>
      <c r="Q100" s="90"/>
      <c r="R100" s="91"/>
      <c r="S100" s="127" t="e">
        <f>ROUND(Tabla13[[#This Row],[VALOR UNITARIO SEGUIMIENTO FINANCIERO]]*Tabla13[[#This Row],[Porcentaje de Glosa]]*Tabla13[[#This Row],[Meta afectada por la glosa]],0)</f>
        <v>#N/A</v>
      </c>
      <c r="T100" s="83"/>
      <c r="U100" s="83"/>
      <c r="V100" s="134"/>
      <c r="W100" s="83"/>
      <c r="X100" s="92" t="e">
        <f>ROUND(Tabla13[[#This Row],[Valor de la Glosa]]-Tabla13[[#This Row],[Valor soportado por la Subred]],0)</f>
        <v>#N/A</v>
      </c>
      <c r="Y100" s="83"/>
      <c r="Z100" s="83"/>
      <c r="AA100" s="92" t="e">
        <f>ROUND(Tabla13[[#This Row],[VALOR GLOSA DEFINITIVA]]-Tabla13[[#This Row],[VALOR LEVANTADO EN LIQUIDACION]],0)</f>
        <v>#N/A</v>
      </c>
    </row>
    <row r="101" spans="2:27" s="93" customFormat="1" ht="87.5" customHeight="1">
      <c r="B101" s="129">
        <v>91</v>
      </c>
      <c r="C101" s="82"/>
      <c r="D101" s="130"/>
      <c r="E101" s="83"/>
      <c r="F101" s="84" t="str">
        <f>+Tabla13[[#This Row],[CODIGO ACTIVIDAD]]&amp;Tabla13[[#This Row],[PROCESO]]</f>
        <v/>
      </c>
      <c r="G101" s="84" t="e">
        <f>VLOOKUP(Tabla13[[#This Row],[llave 1]],'INFORME GESTION'!$D$3:$F$216,3,FALSE)</f>
        <v>#N/A</v>
      </c>
      <c r="H101" s="84" t="e">
        <f>VLOOKUP(Tabla13[[#This Row],[llave 1]],'INFORME GESTION'!$D$3:$G$216,4,FALSE)</f>
        <v>#N/A</v>
      </c>
      <c r="I101" s="84" t="e">
        <f>VLOOKUP(Tabla13[[#This Row],[llave 1]],'INFORME GESTION'!$D$3:$I$216,6,FALSE)</f>
        <v>#N/A</v>
      </c>
      <c r="J101" s="85"/>
      <c r="K101" s="86" t="str">
        <f>Tabla13[[#This Row],[llave 1]]&amp;Tabla13[[#This Row],[MES]]</f>
        <v/>
      </c>
      <c r="L101" s="83"/>
      <c r="M101" s="87" t="e">
        <f>VLOOKUP(Tabla13[[#This Row],[llave 2]],'INFORME GESTION'!$H$3:$J$216,3,FALSE)</f>
        <v>#N/A</v>
      </c>
      <c r="N101" s="88" t="e">
        <f>VLOOKUP(Tabla13[[#This Row],[llave 2]],'INFORME GESTION'!$H$3:$N$216,7,FALSE)</f>
        <v>#N/A</v>
      </c>
      <c r="O101" s="89" t="e">
        <f>VLOOKUP(Tabla13[[#This Row],[llave 2]],'INFORME GESTION'!$H$2:$O$216,8,FALSE)</f>
        <v>#N/A</v>
      </c>
      <c r="P101" s="83"/>
      <c r="Q101" s="90"/>
      <c r="R101" s="91"/>
      <c r="S101" s="127" t="e">
        <f>ROUND(Tabla13[[#This Row],[VALOR UNITARIO SEGUIMIENTO FINANCIERO]]*Tabla13[[#This Row],[Porcentaje de Glosa]]*Tabla13[[#This Row],[Meta afectada por la glosa]],0)</f>
        <v>#N/A</v>
      </c>
      <c r="T101" s="83"/>
      <c r="U101" s="83"/>
      <c r="V101" s="134"/>
      <c r="W101" s="83"/>
      <c r="X101" s="92" t="e">
        <f>ROUND(Tabla13[[#This Row],[Valor de la Glosa]]-Tabla13[[#This Row],[Valor soportado por la Subred]],0)</f>
        <v>#N/A</v>
      </c>
      <c r="Y101" s="83"/>
      <c r="Z101" s="83"/>
      <c r="AA101" s="92" t="e">
        <f>ROUND(Tabla13[[#This Row],[VALOR GLOSA DEFINITIVA]]-Tabla13[[#This Row],[VALOR LEVANTADO EN LIQUIDACION]],0)</f>
        <v>#N/A</v>
      </c>
    </row>
    <row r="102" spans="2:27" s="93" customFormat="1" ht="87.5" customHeight="1">
      <c r="B102" s="131">
        <v>92</v>
      </c>
      <c r="C102" s="82"/>
      <c r="D102" s="130"/>
      <c r="E102" s="83"/>
      <c r="F102" s="84" t="str">
        <f>+Tabla13[[#This Row],[CODIGO ACTIVIDAD]]&amp;Tabla13[[#This Row],[PROCESO]]</f>
        <v/>
      </c>
      <c r="G102" s="84" t="e">
        <f>VLOOKUP(Tabla13[[#This Row],[llave 1]],'INFORME GESTION'!$D$3:$F$216,3,FALSE)</f>
        <v>#N/A</v>
      </c>
      <c r="H102" s="84" t="e">
        <f>VLOOKUP(Tabla13[[#This Row],[llave 1]],'INFORME GESTION'!$D$3:$G$216,4,FALSE)</f>
        <v>#N/A</v>
      </c>
      <c r="I102" s="84" t="e">
        <f>VLOOKUP(Tabla13[[#This Row],[llave 1]],'INFORME GESTION'!$D$3:$I$216,6,FALSE)</f>
        <v>#N/A</v>
      </c>
      <c r="J102" s="85"/>
      <c r="K102" s="86" t="str">
        <f>Tabla13[[#This Row],[llave 1]]&amp;Tabla13[[#This Row],[MES]]</f>
        <v/>
      </c>
      <c r="L102" s="83"/>
      <c r="M102" s="87" t="e">
        <f>VLOOKUP(Tabla13[[#This Row],[llave 2]],'INFORME GESTION'!$H$3:$J$216,3,FALSE)</f>
        <v>#N/A</v>
      </c>
      <c r="N102" s="88" t="e">
        <f>VLOOKUP(Tabla13[[#This Row],[llave 2]],'INFORME GESTION'!$H$3:$N$216,7,FALSE)</f>
        <v>#N/A</v>
      </c>
      <c r="O102" s="89" t="e">
        <f>VLOOKUP(Tabla13[[#This Row],[llave 2]],'INFORME GESTION'!$H$2:$O$216,8,FALSE)</f>
        <v>#N/A</v>
      </c>
      <c r="P102" s="83"/>
      <c r="Q102" s="90"/>
      <c r="R102" s="91"/>
      <c r="S102" s="127" t="e">
        <f>ROUND(Tabla13[[#This Row],[VALOR UNITARIO SEGUIMIENTO FINANCIERO]]*Tabla13[[#This Row],[Porcentaje de Glosa]]*Tabla13[[#This Row],[Meta afectada por la glosa]],0)</f>
        <v>#N/A</v>
      </c>
      <c r="T102" s="83"/>
      <c r="U102" s="83"/>
      <c r="V102" s="134"/>
      <c r="W102" s="83"/>
      <c r="X102" s="92" t="e">
        <f>ROUND(Tabla13[[#This Row],[Valor de la Glosa]]-Tabla13[[#This Row],[Valor soportado por la Subred]],0)</f>
        <v>#N/A</v>
      </c>
      <c r="Y102" s="83"/>
      <c r="Z102" s="83"/>
      <c r="AA102" s="92" t="e">
        <f>ROUND(Tabla13[[#This Row],[VALOR GLOSA DEFINITIVA]]-Tabla13[[#This Row],[VALOR LEVANTADO EN LIQUIDACION]],0)</f>
        <v>#N/A</v>
      </c>
    </row>
    <row r="103" spans="2:27" s="93" customFormat="1" ht="87.5" customHeight="1">
      <c r="B103" s="129">
        <v>93</v>
      </c>
      <c r="C103" s="82"/>
      <c r="D103" s="130"/>
      <c r="E103" s="83"/>
      <c r="F103" s="84" t="str">
        <f>+Tabla13[[#This Row],[CODIGO ACTIVIDAD]]&amp;Tabla13[[#This Row],[PROCESO]]</f>
        <v/>
      </c>
      <c r="G103" s="84" t="e">
        <f>VLOOKUP(Tabla13[[#This Row],[llave 1]],'INFORME GESTION'!$D$3:$F$216,3,FALSE)</f>
        <v>#N/A</v>
      </c>
      <c r="H103" s="84" t="e">
        <f>VLOOKUP(Tabla13[[#This Row],[llave 1]],'INFORME GESTION'!$D$3:$G$216,4,FALSE)</f>
        <v>#N/A</v>
      </c>
      <c r="I103" s="84" t="e">
        <f>VLOOKUP(Tabla13[[#This Row],[llave 1]],'INFORME GESTION'!$D$3:$I$216,6,FALSE)</f>
        <v>#N/A</v>
      </c>
      <c r="J103" s="85"/>
      <c r="K103" s="86" t="str">
        <f>Tabla13[[#This Row],[llave 1]]&amp;Tabla13[[#This Row],[MES]]</f>
        <v/>
      </c>
      <c r="L103" s="83"/>
      <c r="M103" s="87" t="e">
        <f>VLOOKUP(Tabla13[[#This Row],[llave 2]],'INFORME GESTION'!$H$3:$J$216,3,FALSE)</f>
        <v>#N/A</v>
      </c>
      <c r="N103" s="88" t="e">
        <f>VLOOKUP(Tabla13[[#This Row],[llave 2]],'INFORME GESTION'!$H$3:$N$216,7,FALSE)</f>
        <v>#N/A</v>
      </c>
      <c r="O103" s="89" t="e">
        <f>VLOOKUP(Tabla13[[#This Row],[llave 2]],'INFORME GESTION'!$H$2:$O$216,8,FALSE)</f>
        <v>#N/A</v>
      </c>
      <c r="P103" s="83"/>
      <c r="Q103" s="90"/>
      <c r="R103" s="91"/>
      <c r="S103" s="127" t="e">
        <f>ROUND(Tabla13[[#This Row],[VALOR UNITARIO SEGUIMIENTO FINANCIERO]]*Tabla13[[#This Row],[Porcentaje de Glosa]]*Tabla13[[#This Row],[Meta afectada por la glosa]],0)</f>
        <v>#N/A</v>
      </c>
      <c r="T103" s="83"/>
      <c r="U103" s="83"/>
      <c r="V103" s="134"/>
      <c r="W103" s="83"/>
      <c r="X103" s="92" t="e">
        <f>ROUND(Tabla13[[#This Row],[Valor de la Glosa]]-Tabla13[[#This Row],[Valor soportado por la Subred]],0)</f>
        <v>#N/A</v>
      </c>
      <c r="Y103" s="83"/>
      <c r="Z103" s="83"/>
      <c r="AA103" s="92" t="e">
        <f>ROUND(Tabla13[[#This Row],[VALOR GLOSA DEFINITIVA]]-Tabla13[[#This Row],[VALOR LEVANTADO EN LIQUIDACION]],0)</f>
        <v>#N/A</v>
      </c>
    </row>
    <row r="104" spans="2:27" s="93" customFormat="1" ht="87.5" customHeight="1">
      <c r="B104" s="131">
        <v>94</v>
      </c>
      <c r="C104" s="82"/>
      <c r="D104" s="130"/>
      <c r="E104" s="83"/>
      <c r="F104" s="84" t="str">
        <f>+Tabla13[[#This Row],[CODIGO ACTIVIDAD]]&amp;Tabla13[[#This Row],[PROCESO]]</f>
        <v/>
      </c>
      <c r="G104" s="84" t="e">
        <f>VLOOKUP(Tabla13[[#This Row],[llave 1]],'INFORME GESTION'!$D$3:$F$216,3,FALSE)</f>
        <v>#N/A</v>
      </c>
      <c r="H104" s="84" t="e">
        <f>VLOOKUP(Tabla13[[#This Row],[llave 1]],'INFORME GESTION'!$D$3:$G$216,4,FALSE)</f>
        <v>#N/A</v>
      </c>
      <c r="I104" s="84" t="e">
        <f>VLOOKUP(Tabla13[[#This Row],[llave 1]],'INFORME GESTION'!$D$3:$I$216,6,FALSE)</f>
        <v>#N/A</v>
      </c>
      <c r="J104" s="85"/>
      <c r="K104" s="86" t="str">
        <f>Tabla13[[#This Row],[llave 1]]&amp;Tabla13[[#This Row],[MES]]</f>
        <v/>
      </c>
      <c r="L104" s="83"/>
      <c r="M104" s="87" t="e">
        <f>VLOOKUP(Tabla13[[#This Row],[llave 2]],'INFORME GESTION'!$H$3:$J$216,3,FALSE)</f>
        <v>#N/A</v>
      </c>
      <c r="N104" s="88" t="e">
        <f>VLOOKUP(Tabla13[[#This Row],[llave 2]],'INFORME GESTION'!$H$3:$N$216,7,FALSE)</f>
        <v>#N/A</v>
      </c>
      <c r="O104" s="89" t="e">
        <f>VLOOKUP(Tabla13[[#This Row],[llave 2]],'INFORME GESTION'!$H$2:$O$216,8,FALSE)</f>
        <v>#N/A</v>
      </c>
      <c r="P104" s="83"/>
      <c r="Q104" s="90"/>
      <c r="R104" s="91"/>
      <c r="S104" s="127" t="e">
        <f>ROUND(Tabla13[[#This Row],[VALOR UNITARIO SEGUIMIENTO FINANCIERO]]*Tabla13[[#This Row],[Porcentaje de Glosa]]*Tabla13[[#This Row],[Meta afectada por la glosa]],0)</f>
        <v>#N/A</v>
      </c>
      <c r="T104" s="83"/>
      <c r="U104" s="83"/>
      <c r="V104" s="134"/>
      <c r="W104" s="83"/>
      <c r="X104" s="92" t="e">
        <f>ROUND(Tabla13[[#This Row],[Valor de la Glosa]]-Tabla13[[#This Row],[Valor soportado por la Subred]],0)</f>
        <v>#N/A</v>
      </c>
      <c r="Y104" s="83"/>
      <c r="Z104" s="83"/>
      <c r="AA104" s="92" t="e">
        <f>ROUND(Tabla13[[#This Row],[VALOR GLOSA DEFINITIVA]]-Tabla13[[#This Row],[VALOR LEVANTADO EN LIQUIDACION]],0)</f>
        <v>#N/A</v>
      </c>
    </row>
    <row r="105" spans="2:27" s="93" customFormat="1" ht="87.5" customHeight="1">
      <c r="B105" s="129">
        <v>95</v>
      </c>
      <c r="C105" s="82"/>
      <c r="D105" s="130"/>
      <c r="E105" s="83"/>
      <c r="F105" s="84" t="str">
        <f>+Tabla13[[#This Row],[CODIGO ACTIVIDAD]]&amp;Tabla13[[#This Row],[PROCESO]]</f>
        <v/>
      </c>
      <c r="G105" s="84" t="e">
        <f>VLOOKUP(Tabla13[[#This Row],[llave 1]],'INFORME GESTION'!$D$3:$F$216,3,FALSE)</f>
        <v>#N/A</v>
      </c>
      <c r="H105" s="84" t="e">
        <f>VLOOKUP(Tabla13[[#This Row],[llave 1]],'INFORME GESTION'!$D$3:$G$216,4,FALSE)</f>
        <v>#N/A</v>
      </c>
      <c r="I105" s="84" t="e">
        <f>VLOOKUP(Tabla13[[#This Row],[llave 1]],'INFORME GESTION'!$D$3:$I$216,6,FALSE)</f>
        <v>#N/A</v>
      </c>
      <c r="J105" s="85"/>
      <c r="K105" s="86" t="str">
        <f>Tabla13[[#This Row],[llave 1]]&amp;Tabla13[[#This Row],[MES]]</f>
        <v/>
      </c>
      <c r="L105" s="83"/>
      <c r="M105" s="87" t="e">
        <f>VLOOKUP(Tabla13[[#This Row],[llave 2]],'INFORME GESTION'!$H$3:$J$216,3,FALSE)</f>
        <v>#N/A</v>
      </c>
      <c r="N105" s="88" t="e">
        <f>VLOOKUP(Tabla13[[#This Row],[llave 2]],'INFORME GESTION'!$H$3:$N$216,7,FALSE)</f>
        <v>#N/A</v>
      </c>
      <c r="O105" s="89" t="e">
        <f>VLOOKUP(Tabla13[[#This Row],[llave 2]],'INFORME GESTION'!$H$2:$O$216,8,FALSE)</f>
        <v>#N/A</v>
      </c>
      <c r="P105" s="83"/>
      <c r="Q105" s="90"/>
      <c r="R105" s="91"/>
      <c r="S105" s="127" t="e">
        <f>ROUND(Tabla13[[#This Row],[VALOR UNITARIO SEGUIMIENTO FINANCIERO]]*Tabla13[[#This Row],[Porcentaje de Glosa]]*Tabla13[[#This Row],[Meta afectada por la glosa]],0)</f>
        <v>#N/A</v>
      </c>
      <c r="T105" s="83"/>
      <c r="U105" s="83"/>
      <c r="V105" s="134"/>
      <c r="W105" s="83"/>
      <c r="X105" s="92" t="e">
        <f>ROUND(Tabla13[[#This Row],[Valor de la Glosa]]-Tabla13[[#This Row],[Valor soportado por la Subred]],0)</f>
        <v>#N/A</v>
      </c>
      <c r="Y105" s="83"/>
      <c r="Z105" s="83"/>
      <c r="AA105" s="92" t="e">
        <f>ROUND(Tabla13[[#This Row],[VALOR GLOSA DEFINITIVA]]-Tabla13[[#This Row],[VALOR LEVANTADO EN LIQUIDACION]],0)</f>
        <v>#N/A</v>
      </c>
    </row>
    <row r="106" spans="2:27" s="93" customFormat="1" ht="87.5" customHeight="1">
      <c r="B106" s="131">
        <v>96</v>
      </c>
      <c r="C106" s="82"/>
      <c r="D106" s="130"/>
      <c r="E106" s="83"/>
      <c r="F106" s="84" t="str">
        <f>+Tabla13[[#This Row],[CODIGO ACTIVIDAD]]&amp;Tabla13[[#This Row],[PROCESO]]</f>
        <v/>
      </c>
      <c r="G106" s="84" t="e">
        <f>VLOOKUP(Tabla13[[#This Row],[llave 1]],'INFORME GESTION'!$D$3:$F$216,3,FALSE)</f>
        <v>#N/A</v>
      </c>
      <c r="H106" s="84" t="e">
        <f>VLOOKUP(Tabla13[[#This Row],[llave 1]],'INFORME GESTION'!$D$3:$G$216,4,FALSE)</f>
        <v>#N/A</v>
      </c>
      <c r="I106" s="84" t="e">
        <f>VLOOKUP(Tabla13[[#This Row],[llave 1]],'INFORME GESTION'!$D$3:$I$216,6,FALSE)</f>
        <v>#N/A</v>
      </c>
      <c r="J106" s="85"/>
      <c r="K106" s="86" t="str">
        <f>Tabla13[[#This Row],[llave 1]]&amp;Tabla13[[#This Row],[MES]]</f>
        <v/>
      </c>
      <c r="L106" s="83"/>
      <c r="M106" s="87" t="e">
        <f>VLOOKUP(Tabla13[[#This Row],[llave 2]],'INFORME GESTION'!$H$3:$J$216,3,FALSE)</f>
        <v>#N/A</v>
      </c>
      <c r="N106" s="88" t="e">
        <f>VLOOKUP(Tabla13[[#This Row],[llave 2]],'INFORME GESTION'!$H$3:$N$216,7,FALSE)</f>
        <v>#N/A</v>
      </c>
      <c r="O106" s="89" t="e">
        <f>VLOOKUP(Tabla13[[#This Row],[llave 2]],'INFORME GESTION'!$H$2:$O$216,8,FALSE)</f>
        <v>#N/A</v>
      </c>
      <c r="P106" s="83"/>
      <c r="Q106" s="90"/>
      <c r="R106" s="91"/>
      <c r="S106" s="127" t="e">
        <f>ROUND(Tabla13[[#This Row],[VALOR UNITARIO SEGUIMIENTO FINANCIERO]]*Tabla13[[#This Row],[Porcentaje de Glosa]]*Tabla13[[#This Row],[Meta afectada por la glosa]],0)</f>
        <v>#N/A</v>
      </c>
      <c r="T106" s="83"/>
      <c r="U106" s="83"/>
      <c r="V106" s="134"/>
      <c r="W106" s="83"/>
      <c r="X106" s="92" t="e">
        <f>ROUND(Tabla13[[#This Row],[Valor de la Glosa]]-Tabla13[[#This Row],[Valor soportado por la Subred]],0)</f>
        <v>#N/A</v>
      </c>
      <c r="Y106" s="83"/>
      <c r="Z106" s="83"/>
      <c r="AA106" s="92" t="e">
        <f>ROUND(Tabla13[[#This Row],[VALOR GLOSA DEFINITIVA]]-Tabla13[[#This Row],[VALOR LEVANTADO EN LIQUIDACION]],0)</f>
        <v>#N/A</v>
      </c>
    </row>
    <row r="107" spans="2:27" s="93" customFormat="1" ht="87.5" customHeight="1">
      <c r="B107" s="129">
        <v>97</v>
      </c>
      <c r="C107" s="82"/>
      <c r="D107" s="130"/>
      <c r="E107" s="83"/>
      <c r="F107" s="84" t="str">
        <f>+Tabla13[[#This Row],[CODIGO ACTIVIDAD]]&amp;Tabla13[[#This Row],[PROCESO]]</f>
        <v/>
      </c>
      <c r="G107" s="84" t="e">
        <f>VLOOKUP(Tabla13[[#This Row],[llave 1]],'INFORME GESTION'!$D$3:$F$216,3,FALSE)</f>
        <v>#N/A</v>
      </c>
      <c r="H107" s="84" t="e">
        <f>VLOOKUP(Tabla13[[#This Row],[llave 1]],'INFORME GESTION'!$D$3:$G$216,4,FALSE)</f>
        <v>#N/A</v>
      </c>
      <c r="I107" s="84" t="e">
        <f>VLOOKUP(Tabla13[[#This Row],[llave 1]],'INFORME GESTION'!$D$3:$I$216,6,FALSE)</f>
        <v>#N/A</v>
      </c>
      <c r="J107" s="85"/>
      <c r="K107" s="86" t="str">
        <f>Tabla13[[#This Row],[llave 1]]&amp;Tabla13[[#This Row],[MES]]</f>
        <v/>
      </c>
      <c r="L107" s="83"/>
      <c r="M107" s="87" t="e">
        <f>VLOOKUP(Tabla13[[#This Row],[llave 2]],'INFORME GESTION'!$H$3:$J$216,3,FALSE)</f>
        <v>#N/A</v>
      </c>
      <c r="N107" s="88" t="e">
        <f>VLOOKUP(Tabla13[[#This Row],[llave 2]],'INFORME GESTION'!$H$3:$N$216,7,FALSE)</f>
        <v>#N/A</v>
      </c>
      <c r="O107" s="89" t="e">
        <f>VLOOKUP(Tabla13[[#This Row],[llave 2]],'INFORME GESTION'!$H$2:$O$216,8,FALSE)</f>
        <v>#N/A</v>
      </c>
      <c r="P107" s="83"/>
      <c r="Q107" s="90"/>
      <c r="R107" s="91"/>
      <c r="S107" s="127" t="e">
        <f>ROUND(Tabla13[[#This Row],[VALOR UNITARIO SEGUIMIENTO FINANCIERO]]*Tabla13[[#This Row],[Porcentaje de Glosa]]*Tabla13[[#This Row],[Meta afectada por la glosa]],0)</f>
        <v>#N/A</v>
      </c>
      <c r="T107" s="83"/>
      <c r="U107" s="83"/>
      <c r="V107" s="134"/>
      <c r="W107" s="83"/>
      <c r="X107" s="92" t="e">
        <f>ROUND(Tabla13[[#This Row],[Valor de la Glosa]]-Tabla13[[#This Row],[Valor soportado por la Subred]],0)</f>
        <v>#N/A</v>
      </c>
      <c r="Y107" s="83"/>
      <c r="Z107" s="83"/>
      <c r="AA107" s="92" t="e">
        <f>ROUND(Tabla13[[#This Row],[VALOR GLOSA DEFINITIVA]]-Tabla13[[#This Row],[VALOR LEVANTADO EN LIQUIDACION]],0)</f>
        <v>#N/A</v>
      </c>
    </row>
    <row r="108" spans="2:27" s="93" customFormat="1" ht="87.5" customHeight="1">
      <c r="B108" s="131">
        <v>98</v>
      </c>
      <c r="C108" s="82"/>
      <c r="D108" s="130"/>
      <c r="E108" s="83"/>
      <c r="F108" s="84" t="str">
        <f>+Tabla13[[#This Row],[CODIGO ACTIVIDAD]]&amp;Tabla13[[#This Row],[PROCESO]]</f>
        <v/>
      </c>
      <c r="G108" s="84" t="e">
        <f>VLOOKUP(Tabla13[[#This Row],[llave 1]],'INFORME GESTION'!$D$3:$F$216,3,FALSE)</f>
        <v>#N/A</v>
      </c>
      <c r="H108" s="84" t="e">
        <f>VLOOKUP(Tabla13[[#This Row],[llave 1]],'INFORME GESTION'!$D$3:$G$216,4,FALSE)</f>
        <v>#N/A</v>
      </c>
      <c r="I108" s="84" t="e">
        <f>VLOOKUP(Tabla13[[#This Row],[llave 1]],'INFORME GESTION'!$D$3:$I$216,6,FALSE)</f>
        <v>#N/A</v>
      </c>
      <c r="J108" s="85"/>
      <c r="K108" s="86" t="str">
        <f>Tabla13[[#This Row],[llave 1]]&amp;Tabla13[[#This Row],[MES]]</f>
        <v/>
      </c>
      <c r="L108" s="83"/>
      <c r="M108" s="87" t="e">
        <f>VLOOKUP(Tabla13[[#This Row],[llave 2]],'INFORME GESTION'!$H$3:$J$216,3,FALSE)</f>
        <v>#N/A</v>
      </c>
      <c r="N108" s="88" t="e">
        <f>VLOOKUP(Tabla13[[#This Row],[llave 2]],'INFORME GESTION'!$H$3:$N$216,7,FALSE)</f>
        <v>#N/A</v>
      </c>
      <c r="O108" s="89" t="e">
        <f>VLOOKUP(Tabla13[[#This Row],[llave 2]],'INFORME GESTION'!$H$2:$O$216,8,FALSE)</f>
        <v>#N/A</v>
      </c>
      <c r="P108" s="83"/>
      <c r="Q108" s="90"/>
      <c r="R108" s="91"/>
      <c r="S108" s="127" t="e">
        <f>ROUND(Tabla13[[#This Row],[VALOR UNITARIO SEGUIMIENTO FINANCIERO]]*Tabla13[[#This Row],[Porcentaje de Glosa]]*Tabla13[[#This Row],[Meta afectada por la glosa]],0)</f>
        <v>#N/A</v>
      </c>
      <c r="T108" s="83"/>
      <c r="U108" s="83"/>
      <c r="V108" s="134"/>
      <c r="W108" s="83"/>
      <c r="X108" s="92" t="e">
        <f>ROUND(Tabla13[[#This Row],[Valor de la Glosa]]-Tabla13[[#This Row],[Valor soportado por la Subred]],0)</f>
        <v>#N/A</v>
      </c>
      <c r="Y108" s="83"/>
      <c r="Z108" s="83"/>
      <c r="AA108" s="92" t="e">
        <f>ROUND(Tabla13[[#This Row],[VALOR GLOSA DEFINITIVA]]-Tabla13[[#This Row],[VALOR LEVANTADO EN LIQUIDACION]],0)</f>
        <v>#N/A</v>
      </c>
    </row>
    <row r="109" spans="2:27" s="93" customFormat="1" ht="87.5" customHeight="1">
      <c r="B109" s="129">
        <v>99</v>
      </c>
      <c r="C109" s="82"/>
      <c r="D109" s="130"/>
      <c r="E109" s="83"/>
      <c r="F109" s="84" t="str">
        <f>+Tabla13[[#This Row],[CODIGO ACTIVIDAD]]&amp;Tabla13[[#This Row],[PROCESO]]</f>
        <v/>
      </c>
      <c r="G109" s="84" t="e">
        <f>VLOOKUP(Tabla13[[#This Row],[llave 1]],'INFORME GESTION'!$D$3:$F$216,3,FALSE)</f>
        <v>#N/A</v>
      </c>
      <c r="H109" s="84" t="e">
        <f>VLOOKUP(Tabla13[[#This Row],[llave 1]],'INFORME GESTION'!$D$3:$G$216,4,FALSE)</f>
        <v>#N/A</v>
      </c>
      <c r="I109" s="84" t="e">
        <f>VLOOKUP(Tabla13[[#This Row],[llave 1]],'INFORME GESTION'!$D$3:$I$216,6,FALSE)</f>
        <v>#N/A</v>
      </c>
      <c r="J109" s="85"/>
      <c r="K109" s="86" t="str">
        <f>Tabla13[[#This Row],[llave 1]]&amp;Tabla13[[#This Row],[MES]]</f>
        <v/>
      </c>
      <c r="L109" s="83"/>
      <c r="M109" s="87" t="e">
        <f>VLOOKUP(Tabla13[[#This Row],[llave 2]],'INFORME GESTION'!$H$3:$J$216,3,FALSE)</f>
        <v>#N/A</v>
      </c>
      <c r="N109" s="88" t="e">
        <f>VLOOKUP(Tabla13[[#This Row],[llave 2]],'INFORME GESTION'!$H$3:$N$216,7,FALSE)</f>
        <v>#N/A</v>
      </c>
      <c r="O109" s="89" t="e">
        <f>VLOOKUP(Tabla13[[#This Row],[llave 2]],'INFORME GESTION'!$H$2:$O$216,8,FALSE)</f>
        <v>#N/A</v>
      </c>
      <c r="P109" s="83"/>
      <c r="Q109" s="90"/>
      <c r="R109" s="91"/>
      <c r="S109" s="127" t="e">
        <f>ROUND(Tabla13[[#This Row],[VALOR UNITARIO SEGUIMIENTO FINANCIERO]]*Tabla13[[#This Row],[Porcentaje de Glosa]]*Tabla13[[#This Row],[Meta afectada por la glosa]],0)</f>
        <v>#N/A</v>
      </c>
      <c r="T109" s="83"/>
      <c r="U109" s="83"/>
      <c r="V109" s="134"/>
      <c r="W109" s="83"/>
      <c r="X109" s="92" t="e">
        <f>ROUND(Tabla13[[#This Row],[Valor de la Glosa]]-Tabla13[[#This Row],[Valor soportado por la Subred]],0)</f>
        <v>#N/A</v>
      </c>
      <c r="Y109" s="83"/>
      <c r="Z109" s="83"/>
      <c r="AA109" s="92" t="e">
        <f>ROUND(Tabla13[[#This Row],[VALOR GLOSA DEFINITIVA]]-Tabla13[[#This Row],[VALOR LEVANTADO EN LIQUIDACION]],0)</f>
        <v>#N/A</v>
      </c>
    </row>
    <row r="110" spans="2:27" s="93" customFormat="1" ht="87.5" customHeight="1">
      <c r="B110" s="131">
        <v>100</v>
      </c>
      <c r="C110" s="82"/>
      <c r="D110" s="130"/>
      <c r="E110" s="83"/>
      <c r="F110" s="84" t="str">
        <f>+Tabla13[[#This Row],[CODIGO ACTIVIDAD]]&amp;Tabla13[[#This Row],[PROCESO]]</f>
        <v/>
      </c>
      <c r="G110" s="84" t="e">
        <f>VLOOKUP(Tabla13[[#This Row],[llave 1]],'INFORME GESTION'!$D$3:$F$216,3,FALSE)</f>
        <v>#N/A</v>
      </c>
      <c r="H110" s="84" t="e">
        <f>VLOOKUP(Tabla13[[#This Row],[llave 1]],'INFORME GESTION'!$D$3:$G$216,4,FALSE)</f>
        <v>#N/A</v>
      </c>
      <c r="I110" s="84" t="e">
        <f>VLOOKUP(Tabla13[[#This Row],[llave 1]],'INFORME GESTION'!$D$3:$I$216,6,FALSE)</f>
        <v>#N/A</v>
      </c>
      <c r="J110" s="85"/>
      <c r="K110" s="86" t="str">
        <f>Tabla13[[#This Row],[llave 1]]&amp;Tabla13[[#This Row],[MES]]</f>
        <v/>
      </c>
      <c r="L110" s="83"/>
      <c r="M110" s="87" t="e">
        <f>VLOOKUP(Tabla13[[#This Row],[llave 2]],'INFORME GESTION'!$H$3:$J$216,3,FALSE)</f>
        <v>#N/A</v>
      </c>
      <c r="N110" s="88" t="e">
        <f>VLOOKUP(Tabla13[[#This Row],[llave 2]],'INFORME GESTION'!$H$3:$N$216,7,FALSE)</f>
        <v>#N/A</v>
      </c>
      <c r="O110" s="89" t="e">
        <f>VLOOKUP(Tabla13[[#This Row],[llave 2]],'INFORME GESTION'!$H$2:$O$216,8,FALSE)</f>
        <v>#N/A</v>
      </c>
      <c r="P110" s="83"/>
      <c r="Q110" s="90"/>
      <c r="R110" s="91"/>
      <c r="S110" s="127" t="e">
        <f>ROUND(Tabla13[[#This Row],[VALOR UNITARIO SEGUIMIENTO FINANCIERO]]*Tabla13[[#This Row],[Porcentaje de Glosa]]*Tabla13[[#This Row],[Meta afectada por la glosa]],0)</f>
        <v>#N/A</v>
      </c>
      <c r="T110" s="83"/>
      <c r="U110" s="83"/>
      <c r="V110" s="134"/>
      <c r="W110" s="83"/>
      <c r="X110" s="92" t="e">
        <f>ROUND(Tabla13[[#This Row],[Valor de la Glosa]]-Tabla13[[#This Row],[Valor soportado por la Subred]],0)</f>
        <v>#N/A</v>
      </c>
      <c r="Y110" s="83"/>
      <c r="Z110" s="83"/>
      <c r="AA110" s="92" t="e">
        <f>ROUND(Tabla13[[#This Row],[VALOR GLOSA DEFINITIVA]]-Tabla13[[#This Row],[VALOR LEVANTADO EN LIQUIDACION]],0)</f>
        <v>#N/A</v>
      </c>
    </row>
    <row r="111" spans="2:27" s="93" customFormat="1" ht="87.5" customHeight="1">
      <c r="B111" s="129">
        <v>101</v>
      </c>
      <c r="C111" s="82"/>
      <c r="D111" s="130"/>
      <c r="E111" s="83"/>
      <c r="F111" s="84" t="str">
        <f>+Tabla13[[#This Row],[CODIGO ACTIVIDAD]]&amp;Tabla13[[#This Row],[PROCESO]]</f>
        <v/>
      </c>
      <c r="G111" s="84" t="e">
        <f>VLOOKUP(Tabla13[[#This Row],[llave 1]],'INFORME GESTION'!$D$3:$F$216,3,FALSE)</f>
        <v>#N/A</v>
      </c>
      <c r="H111" s="84" t="e">
        <f>VLOOKUP(Tabla13[[#This Row],[llave 1]],'INFORME GESTION'!$D$3:$G$216,4,FALSE)</f>
        <v>#N/A</v>
      </c>
      <c r="I111" s="84" t="e">
        <f>VLOOKUP(Tabla13[[#This Row],[llave 1]],'INFORME GESTION'!$D$3:$I$216,6,FALSE)</f>
        <v>#N/A</v>
      </c>
      <c r="J111" s="85"/>
      <c r="K111" s="86" t="str">
        <f>Tabla13[[#This Row],[llave 1]]&amp;Tabla13[[#This Row],[MES]]</f>
        <v/>
      </c>
      <c r="L111" s="83"/>
      <c r="M111" s="87" t="e">
        <f>VLOOKUP(Tabla13[[#This Row],[llave 2]],'INFORME GESTION'!$H$3:$J$216,3,FALSE)</f>
        <v>#N/A</v>
      </c>
      <c r="N111" s="88" t="e">
        <f>VLOOKUP(Tabla13[[#This Row],[llave 2]],'INFORME GESTION'!$H$3:$N$216,7,FALSE)</f>
        <v>#N/A</v>
      </c>
      <c r="O111" s="89" t="e">
        <f>VLOOKUP(Tabla13[[#This Row],[llave 2]],'INFORME GESTION'!$H$2:$O$216,8,FALSE)</f>
        <v>#N/A</v>
      </c>
      <c r="P111" s="83"/>
      <c r="Q111" s="90"/>
      <c r="R111" s="91"/>
      <c r="S111" s="127" t="e">
        <f>ROUND(Tabla13[[#This Row],[VALOR UNITARIO SEGUIMIENTO FINANCIERO]]*Tabla13[[#This Row],[Porcentaje de Glosa]]*Tabla13[[#This Row],[Meta afectada por la glosa]],0)</f>
        <v>#N/A</v>
      </c>
      <c r="T111" s="83"/>
      <c r="U111" s="83"/>
      <c r="V111" s="134"/>
      <c r="W111" s="83"/>
      <c r="X111" s="92" t="e">
        <f>ROUND(Tabla13[[#This Row],[Valor de la Glosa]]-Tabla13[[#This Row],[Valor soportado por la Subred]],0)</f>
        <v>#N/A</v>
      </c>
      <c r="Y111" s="83"/>
      <c r="Z111" s="83"/>
      <c r="AA111" s="92" t="e">
        <f>ROUND(Tabla13[[#This Row],[VALOR GLOSA DEFINITIVA]]-Tabla13[[#This Row],[VALOR LEVANTADO EN LIQUIDACION]],0)</f>
        <v>#N/A</v>
      </c>
    </row>
    <row r="112" spans="2:27" s="93" customFormat="1" ht="87.5" customHeight="1">
      <c r="B112" s="131">
        <v>102</v>
      </c>
      <c r="C112" s="82"/>
      <c r="D112" s="130"/>
      <c r="E112" s="83"/>
      <c r="F112" s="84" t="str">
        <f>+Tabla13[[#This Row],[CODIGO ACTIVIDAD]]&amp;Tabla13[[#This Row],[PROCESO]]</f>
        <v/>
      </c>
      <c r="G112" s="84" t="e">
        <f>VLOOKUP(Tabla13[[#This Row],[llave 1]],'INFORME GESTION'!$D$3:$F$216,3,FALSE)</f>
        <v>#N/A</v>
      </c>
      <c r="H112" s="84" t="e">
        <f>VLOOKUP(Tabla13[[#This Row],[llave 1]],'INFORME GESTION'!$D$3:$G$216,4,FALSE)</f>
        <v>#N/A</v>
      </c>
      <c r="I112" s="84" t="e">
        <f>VLOOKUP(Tabla13[[#This Row],[llave 1]],'INFORME GESTION'!$D$3:$I$216,6,FALSE)</f>
        <v>#N/A</v>
      </c>
      <c r="J112" s="85"/>
      <c r="K112" s="86" t="str">
        <f>Tabla13[[#This Row],[llave 1]]&amp;Tabla13[[#This Row],[MES]]</f>
        <v/>
      </c>
      <c r="L112" s="83"/>
      <c r="M112" s="87" t="e">
        <f>VLOOKUP(Tabla13[[#This Row],[llave 2]],'INFORME GESTION'!$H$3:$J$216,3,FALSE)</f>
        <v>#N/A</v>
      </c>
      <c r="N112" s="88" t="e">
        <f>VLOOKUP(Tabla13[[#This Row],[llave 2]],'INFORME GESTION'!$H$3:$N$216,7,FALSE)</f>
        <v>#N/A</v>
      </c>
      <c r="O112" s="89" t="e">
        <f>VLOOKUP(Tabla13[[#This Row],[llave 2]],'INFORME GESTION'!$H$2:$O$216,8,FALSE)</f>
        <v>#N/A</v>
      </c>
      <c r="P112" s="83"/>
      <c r="Q112" s="90"/>
      <c r="R112" s="91"/>
      <c r="S112" s="127" t="e">
        <f>ROUND(Tabla13[[#This Row],[VALOR UNITARIO SEGUIMIENTO FINANCIERO]]*Tabla13[[#This Row],[Porcentaje de Glosa]]*Tabla13[[#This Row],[Meta afectada por la glosa]],0)</f>
        <v>#N/A</v>
      </c>
      <c r="T112" s="83"/>
      <c r="U112" s="83"/>
      <c r="V112" s="134"/>
      <c r="W112" s="83"/>
      <c r="X112" s="92" t="e">
        <f>ROUND(Tabla13[[#This Row],[Valor de la Glosa]]-Tabla13[[#This Row],[Valor soportado por la Subred]],0)</f>
        <v>#N/A</v>
      </c>
      <c r="Y112" s="83"/>
      <c r="Z112" s="83"/>
      <c r="AA112" s="92" t="e">
        <f>ROUND(Tabla13[[#This Row],[VALOR GLOSA DEFINITIVA]]-Tabla13[[#This Row],[VALOR LEVANTADO EN LIQUIDACION]],0)</f>
        <v>#N/A</v>
      </c>
    </row>
    <row r="113" spans="2:27" s="93" customFormat="1" ht="87.5" customHeight="1">
      <c r="B113" s="129">
        <v>103</v>
      </c>
      <c r="C113" s="82"/>
      <c r="D113" s="130"/>
      <c r="E113" s="83"/>
      <c r="F113" s="84" t="str">
        <f>+Tabla13[[#This Row],[CODIGO ACTIVIDAD]]&amp;Tabla13[[#This Row],[PROCESO]]</f>
        <v/>
      </c>
      <c r="G113" s="84" t="e">
        <f>VLOOKUP(Tabla13[[#This Row],[llave 1]],'INFORME GESTION'!$D$3:$F$216,3,FALSE)</f>
        <v>#N/A</v>
      </c>
      <c r="H113" s="84" t="e">
        <f>VLOOKUP(Tabla13[[#This Row],[llave 1]],'INFORME GESTION'!$D$3:$G$216,4,FALSE)</f>
        <v>#N/A</v>
      </c>
      <c r="I113" s="84" t="e">
        <f>VLOOKUP(Tabla13[[#This Row],[llave 1]],'INFORME GESTION'!$D$3:$I$216,6,FALSE)</f>
        <v>#N/A</v>
      </c>
      <c r="J113" s="85"/>
      <c r="K113" s="86" t="str">
        <f>Tabla13[[#This Row],[llave 1]]&amp;Tabla13[[#This Row],[MES]]</f>
        <v/>
      </c>
      <c r="L113" s="83"/>
      <c r="M113" s="87" t="e">
        <f>VLOOKUP(Tabla13[[#This Row],[llave 2]],'INFORME GESTION'!$H$3:$J$216,3,FALSE)</f>
        <v>#N/A</v>
      </c>
      <c r="N113" s="88" t="e">
        <f>VLOOKUP(Tabla13[[#This Row],[llave 2]],'INFORME GESTION'!$H$3:$N$216,7,FALSE)</f>
        <v>#N/A</v>
      </c>
      <c r="O113" s="89" t="e">
        <f>VLOOKUP(Tabla13[[#This Row],[llave 2]],'INFORME GESTION'!$H$2:$O$216,8,FALSE)</f>
        <v>#N/A</v>
      </c>
      <c r="P113" s="83"/>
      <c r="Q113" s="90"/>
      <c r="R113" s="91"/>
      <c r="S113" s="127" t="e">
        <f>ROUND(Tabla13[[#This Row],[VALOR UNITARIO SEGUIMIENTO FINANCIERO]]*Tabla13[[#This Row],[Porcentaje de Glosa]]*Tabla13[[#This Row],[Meta afectada por la glosa]],0)</f>
        <v>#N/A</v>
      </c>
      <c r="T113" s="83"/>
      <c r="U113" s="83"/>
      <c r="V113" s="134"/>
      <c r="W113" s="83"/>
      <c r="X113" s="92" t="e">
        <f>ROUND(Tabla13[[#This Row],[Valor de la Glosa]]-Tabla13[[#This Row],[Valor soportado por la Subred]],0)</f>
        <v>#N/A</v>
      </c>
      <c r="Y113" s="83"/>
      <c r="Z113" s="83"/>
      <c r="AA113" s="92" t="e">
        <f>ROUND(Tabla13[[#This Row],[VALOR GLOSA DEFINITIVA]]-Tabla13[[#This Row],[VALOR LEVANTADO EN LIQUIDACION]],0)</f>
        <v>#N/A</v>
      </c>
    </row>
    <row r="114" spans="2:27" s="93" customFormat="1" ht="87.5" customHeight="1">
      <c r="B114" s="131">
        <v>104</v>
      </c>
      <c r="C114" s="82"/>
      <c r="D114" s="130"/>
      <c r="E114" s="83"/>
      <c r="F114" s="84" t="str">
        <f>+Tabla13[[#This Row],[CODIGO ACTIVIDAD]]&amp;Tabla13[[#This Row],[PROCESO]]</f>
        <v/>
      </c>
      <c r="G114" s="84" t="e">
        <f>VLOOKUP(Tabla13[[#This Row],[llave 1]],'INFORME GESTION'!$D$3:$F$216,3,FALSE)</f>
        <v>#N/A</v>
      </c>
      <c r="H114" s="84" t="e">
        <f>VLOOKUP(Tabla13[[#This Row],[llave 1]],'INFORME GESTION'!$D$3:$G$216,4,FALSE)</f>
        <v>#N/A</v>
      </c>
      <c r="I114" s="84" t="e">
        <f>VLOOKUP(Tabla13[[#This Row],[llave 1]],'INFORME GESTION'!$D$3:$I$216,6,FALSE)</f>
        <v>#N/A</v>
      </c>
      <c r="J114" s="85"/>
      <c r="K114" s="86" t="str">
        <f>Tabla13[[#This Row],[llave 1]]&amp;Tabla13[[#This Row],[MES]]</f>
        <v/>
      </c>
      <c r="L114" s="83"/>
      <c r="M114" s="87" t="e">
        <f>VLOOKUP(Tabla13[[#This Row],[llave 2]],'INFORME GESTION'!$H$3:$J$216,3,FALSE)</f>
        <v>#N/A</v>
      </c>
      <c r="N114" s="88" t="e">
        <f>VLOOKUP(Tabla13[[#This Row],[llave 2]],'INFORME GESTION'!$H$3:$N$216,7,FALSE)</f>
        <v>#N/A</v>
      </c>
      <c r="O114" s="89" t="e">
        <f>VLOOKUP(Tabla13[[#This Row],[llave 2]],'INFORME GESTION'!$H$2:$O$216,8,FALSE)</f>
        <v>#N/A</v>
      </c>
      <c r="P114" s="83"/>
      <c r="Q114" s="90"/>
      <c r="R114" s="91"/>
      <c r="S114" s="127" t="e">
        <f>ROUND(Tabla13[[#This Row],[VALOR UNITARIO SEGUIMIENTO FINANCIERO]]*Tabla13[[#This Row],[Porcentaje de Glosa]]*Tabla13[[#This Row],[Meta afectada por la glosa]],0)</f>
        <v>#N/A</v>
      </c>
      <c r="T114" s="83"/>
      <c r="U114" s="83"/>
      <c r="V114" s="134"/>
      <c r="W114" s="83"/>
      <c r="X114" s="92" t="e">
        <f>ROUND(Tabla13[[#This Row],[Valor de la Glosa]]-Tabla13[[#This Row],[Valor soportado por la Subred]],0)</f>
        <v>#N/A</v>
      </c>
      <c r="Y114" s="83"/>
      <c r="Z114" s="83"/>
      <c r="AA114" s="92" t="e">
        <f>ROUND(Tabla13[[#This Row],[VALOR GLOSA DEFINITIVA]]-Tabla13[[#This Row],[VALOR LEVANTADO EN LIQUIDACION]],0)</f>
        <v>#N/A</v>
      </c>
    </row>
    <row r="115" spans="2:27" s="93" customFormat="1" ht="87.5" customHeight="1">
      <c r="B115" s="129">
        <v>105</v>
      </c>
      <c r="C115" s="82"/>
      <c r="D115" s="130"/>
      <c r="E115" s="83"/>
      <c r="F115" s="84" t="str">
        <f>+Tabla13[[#This Row],[CODIGO ACTIVIDAD]]&amp;Tabla13[[#This Row],[PROCESO]]</f>
        <v/>
      </c>
      <c r="G115" s="84" t="e">
        <f>VLOOKUP(Tabla13[[#This Row],[llave 1]],'INFORME GESTION'!$D$3:$F$216,3,FALSE)</f>
        <v>#N/A</v>
      </c>
      <c r="H115" s="84" t="e">
        <f>VLOOKUP(Tabla13[[#This Row],[llave 1]],'INFORME GESTION'!$D$3:$G$216,4,FALSE)</f>
        <v>#N/A</v>
      </c>
      <c r="I115" s="84" t="e">
        <f>VLOOKUP(Tabla13[[#This Row],[llave 1]],'INFORME GESTION'!$D$3:$I$216,6,FALSE)</f>
        <v>#N/A</v>
      </c>
      <c r="J115" s="85"/>
      <c r="K115" s="86" t="str">
        <f>Tabla13[[#This Row],[llave 1]]&amp;Tabla13[[#This Row],[MES]]</f>
        <v/>
      </c>
      <c r="L115" s="83"/>
      <c r="M115" s="87" t="e">
        <f>VLOOKUP(Tabla13[[#This Row],[llave 2]],'INFORME GESTION'!$H$3:$J$216,3,FALSE)</f>
        <v>#N/A</v>
      </c>
      <c r="N115" s="88" t="e">
        <f>VLOOKUP(Tabla13[[#This Row],[llave 2]],'INFORME GESTION'!$H$3:$N$216,7,FALSE)</f>
        <v>#N/A</v>
      </c>
      <c r="O115" s="89" t="e">
        <f>VLOOKUP(Tabla13[[#This Row],[llave 2]],'INFORME GESTION'!$H$2:$O$216,8,FALSE)</f>
        <v>#N/A</v>
      </c>
      <c r="P115" s="83"/>
      <c r="Q115" s="90"/>
      <c r="R115" s="91"/>
      <c r="S115" s="127" t="e">
        <f>ROUND(Tabla13[[#This Row],[VALOR UNITARIO SEGUIMIENTO FINANCIERO]]*Tabla13[[#This Row],[Porcentaje de Glosa]]*Tabla13[[#This Row],[Meta afectada por la glosa]],0)</f>
        <v>#N/A</v>
      </c>
      <c r="T115" s="83"/>
      <c r="U115" s="83"/>
      <c r="V115" s="134"/>
      <c r="W115" s="83"/>
      <c r="X115" s="92" t="e">
        <f>ROUND(Tabla13[[#This Row],[Valor de la Glosa]]-Tabla13[[#This Row],[Valor soportado por la Subred]],0)</f>
        <v>#N/A</v>
      </c>
      <c r="Y115" s="83"/>
      <c r="Z115" s="83"/>
      <c r="AA115" s="92" t="e">
        <f>ROUND(Tabla13[[#This Row],[VALOR GLOSA DEFINITIVA]]-Tabla13[[#This Row],[VALOR LEVANTADO EN LIQUIDACION]],0)</f>
        <v>#N/A</v>
      </c>
    </row>
    <row r="116" spans="2:27" s="93" customFormat="1" ht="87.5" customHeight="1">
      <c r="B116" s="131">
        <v>106</v>
      </c>
      <c r="C116" s="82"/>
      <c r="D116" s="130"/>
      <c r="E116" s="83"/>
      <c r="F116" s="84" t="str">
        <f>+Tabla13[[#This Row],[CODIGO ACTIVIDAD]]&amp;Tabla13[[#This Row],[PROCESO]]</f>
        <v/>
      </c>
      <c r="G116" s="84" t="e">
        <f>VLOOKUP(Tabla13[[#This Row],[llave 1]],'INFORME GESTION'!$D$3:$F$216,3,FALSE)</f>
        <v>#N/A</v>
      </c>
      <c r="H116" s="84" t="e">
        <f>VLOOKUP(Tabla13[[#This Row],[llave 1]],'INFORME GESTION'!$D$3:$G$216,4,FALSE)</f>
        <v>#N/A</v>
      </c>
      <c r="I116" s="84" t="e">
        <f>VLOOKUP(Tabla13[[#This Row],[llave 1]],'INFORME GESTION'!$D$3:$I$216,6,FALSE)</f>
        <v>#N/A</v>
      </c>
      <c r="J116" s="85"/>
      <c r="K116" s="86" t="str">
        <f>Tabla13[[#This Row],[llave 1]]&amp;Tabla13[[#This Row],[MES]]</f>
        <v/>
      </c>
      <c r="L116" s="83"/>
      <c r="M116" s="87" t="e">
        <f>VLOOKUP(Tabla13[[#This Row],[llave 2]],'INFORME GESTION'!$H$3:$J$216,3,FALSE)</f>
        <v>#N/A</v>
      </c>
      <c r="N116" s="88" t="e">
        <f>VLOOKUP(Tabla13[[#This Row],[llave 2]],'INFORME GESTION'!$H$3:$N$216,7,FALSE)</f>
        <v>#N/A</v>
      </c>
      <c r="O116" s="89" t="e">
        <f>VLOOKUP(Tabla13[[#This Row],[llave 2]],'INFORME GESTION'!$H$2:$O$216,8,FALSE)</f>
        <v>#N/A</v>
      </c>
      <c r="P116" s="83"/>
      <c r="Q116" s="90"/>
      <c r="R116" s="91"/>
      <c r="S116" s="127" t="e">
        <f>ROUND(Tabla13[[#This Row],[VALOR UNITARIO SEGUIMIENTO FINANCIERO]]*Tabla13[[#This Row],[Porcentaje de Glosa]]*Tabla13[[#This Row],[Meta afectada por la glosa]],0)</f>
        <v>#N/A</v>
      </c>
      <c r="T116" s="83"/>
      <c r="U116" s="83"/>
      <c r="V116" s="134"/>
      <c r="W116" s="83"/>
      <c r="X116" s="92" t="e">
        <f>ROUND(Tabla13[[#This Row],[Valor de la Glosa]]-Tabla13[[#This Row],[Valor soportado por la Subred]],0)</f>
        <v>#N/A</v>
      </c>
      <c r="Y116" s="83"/>
      <c r="Z116" s="83"/>
      <c r="AA116" s="92" t="e">
        <f>ROUND(Tabla13[[#This Row],[VALOR GLOSA DEFINITIVA]]-Tabla13[[#This Row],[VALOR LEVANTADO EN LIQUIDACION]],0)</f>
        <v>#N/A</v>
      </c>
    </row>
    <row r="117" spans="2:27" s="93" customFormat="1" ht="87.5" customHeight="1">
      <c r="B117" s="129">
        <v>107</v>
      </c>
      <c r="C117" s="82"/>
      <c r="D117" s="130"/>
      <c r="E117" s="83"/>
      <c r="F117" s="84" t="str">
        <f>+Tabla13[[#This Row],[CODIGO ACTIVIDAD]]&amp;Tabla13[[#This Row],[PROCESO]]</f>
        <v/>
      </c>
      <c r="G117" s="84" t="e">
        <f>VLOOKUP(Tabla13[[#This Row],[llave 1]],'INFORME GESTION'!$D$3:$F$216,3,FALSE)</f>
        <v>#N/A</v>
      </c>
      <c r="H117" s="84" t="e">
        <f>VLOOKUP(Tabla13[[#This Row],[llave 1]],'INFORME GESTION'!$D$3:$G$216,4,FALSE)</f>
        <v>#N/A</v>
      </c>
      <c r="I117" s="84" t="e">
        <f>VLOOKUP(Tabla13[[#This Row],[llave 1]],'INFORME GESTION'!$D$3:$I$216,6,FALSE)</f>
        <v>#N/A</v>
      </c>
      <c r="J117" s="85"/>
      <c r="K117" s="86" t="str">
        <f>Tabla13[[#This Row],[llave 1]]&amp;Tabla13[[#This Row],[MES]]</f>
        <v/>
      </c>
      <c r="L117" s="83"/>
      <c r="M117" s="87" t="e">
        <f>VLOOKUP(Tabla13[[#This Row],[llave 2]],'INFORME GESTION'!$H$3:$J$216,3,FALSE)</f>
        <v>#N/A</v>
      </c>
      <c r="N117" s="88" t="e">
        <f>VLOOKUP(Tabla13[[#This Row],[llave 2]],'INFORME GESTION'!$H$3:$N$216,7,FALSE)</f>
        <v>#N/A</v>
      </c>
      <c r="O117" s="89" t="e">
        <f>VLOOKUP(Tabla13[[#This Row],[llave 2]],'INFORME GESTION'!$H$2:$O$216,8,FALSE)</f>
        <v>#N/A</v>
      </c>
      <c r="P117" s="83"/>
      <c r="Q117" s="90"/>
      <c r="R117" s="91"/>
      <c r="S117" s="127" t="e">
        <f>ROUND(Tabla13[[#This Row],[VALOR UNITARIO SEGUIMIENTO FINANCIERO]]*Tabla13[[#This Row],[Porcentaje de Glosa]]*Tabla13[[#This Row],[Meta afectada por la glosa]],0)</f>
        <v>#N/A</v>
      </c>
      <c r="T117" s="83"/>
      <c r="U117" s="83"/>
      <c r="V117" s="134"/>
      <c r="W117" s="83"/>
      <c r="X117" s="92" t="e">
        <f>ROUND(Tabla13[[#This Row],[Valor de la Glosa]]-Tabla13[[#This Row],[Valor soportado por la Subred]],0)</f>
        <v>#N/A</v>
      </c>
      <c r="Y117" s="83"/>
      <c r="Z117" s="83"/>
      <c r="AA117" s="92" t="e">
        <f>ROUND(Tabla13[[#This Row],[VALOR GLOSA DEFINITIVA]]-Tabla13[[#This Row],[VALOR LEVANTADO EN LIQUIDACION]],0)</f>
        <v>#N/A</v>
      </c>
    </row>
    <row r="118" spans="2:27" s="93" customFormat="1" ht="87.5" customHeight="1">
      <c r="B118" s="131">
        <v>108</v>
      </c>
      <c r="C118" s="82"/>
      <c r="D118" s="130"/>
      <c r="E118" s="83"/>
      <c r="F118" s="84" t="str">
        <f>+Tabla13[[#This Row],[CODIGO ACTIVIDAD]]&amp;Tabla13[[#This Row],[PROCESO]]</f>
        <v/>
      </c>
      <c r="G118" s="84" t="e">
        <f>VLOOKUP(Tabla13[[#This Row],[llave 1]],'INFORME GESTION'!$D$3:$F$216,3,FALSE)</f>
        <v>#N/A</v>
      </c>
      <c r="H118" s="84" t="e">
        <f>VLOOKUP(Tabla13[[#This Row],[llave 1]],'INFORME GESTION'!$D$3:$G$216,4,FALSE)</f>
        <v>#N/A</v>
      </c>
      <c r="I118" s="84" t="e">
        <f>VLOOKUP(Tabla13[[#This Row],[llave 1]],'INFORME GESTION'!$D$3:$I$216,6,FALSE)</f>
        <v>#N/A</v>
      </c>
      <c r="J118" s="85"/>
      <c r="K118" s="86" t="str">
        <f>Tabla13[[#This Row],[llave 1]]&amp;Tabla13[[#This Row],[MES]]</f>
        <v/>
      </c>
      <c r="L118" s="83"/>
      <c r="M118" s="87" t="e">
        <f>VLOOKUP(Tabla13[[#This Row],[llave 2]],'INFORME GESTION'!$H$3:$J$216,3,FALSE)</f>
        <v>#N/A</v>
      </c>
      <c r="N118" s="88" t="e">
        <f>VLOOKUP(Tabla13[[#This Row],[llave 2]],'INFORME GESTION'!$H$3:$N$216,7,FALSE)</f>
        <v>#N/A</v>
      </c>
      <c r="O118" s="89" t="e">
        <f>VLOOKUP(Tabla13[[#This Row],[llave 2]],'INFORME GESTION'!$H$2:$O$216,8,FALSE)</f>
        <v>#N/A</v>
      </c>
      <c r="P118" s="83"/>
      <c r="Q118" s="90"/>
      <c r="R118" s="91"/>
      <c r="S118" s="127" t="e">
        <f>ROUND(Tabla13[[#This Row],[VALOR UNITARIO SEGUIMIENTO FINANCIERO]]*Tabla13[[#This Row],[Porcentaje de Glosa]]*Tabla13[[#This Row],[Meta afectada por la glosa]],0)</f>
        <v>#N/A</v>
      </c>
      <c r="T118" s="83"/>
      <c r="U118" s="83"/>
      <c r="V118" s="134"/>
      <c r="W118" s="83"/>
      <c r="X118" s="92" t="e">
        <f>ROUND(Tabla13[[#This Row],[Valor de la Glosa]]-Tabla13[[#This Row],[Valor soportado por la Subred]],0)</f>
        <v>#N/A</v>
      </c>
      <c r="Y118" s="83"/>
      <c r="Z118" s="83"/>
      <c r="AA118" s="92" t="e">
        <f>ROUND(Tabla13[[#This Row],[VALOR GLOSA DEFINITIVA]]-Tabla13[[#This Row],[VALOR LEVANTADO EN LIQUIDACION]],0)</f>
        <v>#N/A</v>
      </c>
    </row>
    <row r="119" spans="2:27" s="93" customFormat="1" ht="87.5" customHeight="1">
      <c r="B119" s="129">
        <v>109</v>
      </c>
      <c r="C119" s="82"/>
      <c r="D119" s="130"/>
      <c r="E119" s="83"/>
      <c r="F119" s="84" t="str">
        <f>+Tabla13[[#This Row],[CODIGO ACTIVIDAD]]&amp;Tabla13[[#This Row],[PROCESO]]</f>
        <v/>
      </c>
      <c r="G119" s="84" t="e">
        <f>VLOOKUP(Tabla13[[#This Row],[llave 1]],'INFORME GESTION'!$D$3:$F$216,3,FALSE)</f>
        <v>#N/A</v>
      </c>
      <c r="H119" s="84" t="e">
        <f>VLOOKUP(Tabla13[[#This Row],[llave 1]],'INFORME GESTION'!$D$3:$G$216,4,FALSE)</f>
        <v>#N/A</v>
      </c>
      <c r="I119" s="84" t="e">
        <f>VLOOKUP(Tabla13[[#This Row],[llave 1]],'INFORME GESTION'!$D$3:$I$216,6,FALSE)</f>
        <v>#N/A</v>
      </c>
      <c r="J119" s="85"/>
      <c r="K119" s="86" t="str">
        <f>Tabla13[[#This Row],[llave 1]]&amp;Tabla13[[#This Row],[MES]]</f>
        <v/>
      </c>
      <c r="L119" s="83"/>
      <c r="M119" s="87" t="e">
        <f>VLOOKUP(Tabla13[[#This Row],[llave 2]],'INFORME GESTION'!$H$3:$J$216,3,FALSE)</f>
        <v>#N/A</v>
      </c>
      <c r="N119" s="88" t="e">
        <f>VLOOKUP(Tabla13[[#This Row],[llave 2]],'INFORME GESTION'!$H$3:$N$216,7,FALSE)</f>
        <v>#N/A</v>
      </c>
      <c r="O119" s="89" t="e">
        <f>VLOOKUP(Tabla13[[#This Row],[llave 2]],'INFORME GESTION'!$H$2:$O$216,8,FALSE)</f>
        <v>#N/A</v>
      </c>
      <c r="P119" s="83"/>
      <c r="Q119" s="90"/>
      <c r="R119" s="91"/>
      <c r="S119" s="127" t="e">
        <f>ROUND(Tabla13[[#This Row],[VALOR UNITARIO SEGUIMIENTO FINANCIERO]]*Tabla13[[#This Row],[Porcentaje de Glosa]]*Tabla13[[#This Row],[Meta afectada por la glosa]],0)</f>
        <v>#N/A</v>
      </c>
      <c r="T119" s="83"/>
      <c r="U119" s="83"/>
      <c r="V119" s="134"/>
      <c r="W119" s="83"/>
      <c r="X119" s="92" t="e">
        <f>ROUND(Tabla13[[#This Row],[Valor de la Glosa]]-Tabla13[[#This Row],[Valor soportado por la Subred]],0)</f>
        <v>#N/A</v>
      </c>
      <c r="Y119" s="83"/>
      <c r="Z119" s="83"/>
      <c r="AA119" s="92" t="e">
        <f>ROUND(Tabla13[[#This Row],[VALOR GLOSA DEFINITIVA]]-Tabla13[[#This Row],[VALOR LEVANTADO EN LIQUIDACION]],0)</f>
        <v>#N/A</v>
      </c>
    </row>
    <row r="120" spans="2:27" s="93" customFormat="1" ht="87.5" customHeight="1">
      <c r="B120" s="131">
        <v>110</v>
      </c>
      <c r="C120" s="82"/>
      <c r="D120" s="130"/>
      <c r="E120" s="83"/>
      <c r="F120" s="84" t="str">
        <f>+Tabla13[[#This Row],[CODIGO ACTIVIDAD]]&amp;Tabla13[[#This Row],[PROCESO]]</f>
        <v/>
      </c>
      <c r="G120" s="84" t="e">
        <f>VLOOKUP(Tabla13[[#This Row],[llave 1]],'INFORME GESTION'!$D$3:$F$216,3,FALSE)</f>
        <v>#N/A</v>
      </c>
      <c r="H120" s="84" t="e">
        <f>VLOOKUP(Tabla13[[#This Row],[llave 1]],'INFORME GESTION'!$D$3:$G$216,4,FALSE)</f>
        <v>#N/A</v>
      </c>
      <c r="I120" s="84" t="e">
        <f>VLOOKUP(Tabla13[[#This Row],[llave 1]],'INFORME GESTION'!$D$3:$I$216,6,FALSE)</f>
        <v>#N/A</v>
      </c>
      <c r="J120" s="85"/>
      <c r="K120" s="86" t="str">
        <f>Tabla13[[#This Row],[llave 1]]&amp;Tabla13[[#This Row],[MES]]</f>
        <v/>
      </c>
      <c r="L120" s="83"/>
      <c r="M120" s="87" t="e">
        <f>VLOOKUP(Tabla13[[#This Row],[llave 2]],'INFORME GESTION'!$H$3:$J$216,3,FALSE)</f>
        <v>#N/A</v>
      </c>
      <c r="N120" s="88" t="e">
        <f>VLOOKUP(Tabla13[[#This Row],[llave 2]],'INFORME GESTION'!$H$3:$N$216,7,FALSE)</f>
        <v>#N/A</v>
      </c>
      <c r="O120" s="89" t="e">
        <f>VLOOKUP(Tabla13[[#This Row],[llave 2]],'INFORME GESTION'!$H$2:$O$216,8,FALSE)</f>
        <v>#N/A</v>
      </c>
      <c r="P120" s="83"/>
      <c r="Q120" s="90"/>
      <c r="R120" s="91"/>
      <c r="S120" s="127" t="e">
        <f>ROUND(Tabla13[[#This Row],[VALOR UNITARIO SEGUIMIENTO FINANCIERO]]*Tabla13[[#This Row],[Porcentaje de Glosa]]*Tabla13[[#This Row],[Meta afectada por la glosa]],0)</f>
        <v>#N/A</v>
      </c>
      <c r="T120" s="83"/>
      <c r="U120" s="83"/>
      <c r="V120" s="134"/>
      <c r="W120" s="83"/>
      <c r="X120" s="92" t="e">
        <f>ROUND(Tabla13[[#This Row],[Valor de la Glosa]]-Tabla13[[#This Row],[Valor soportado por la Subred]],0)</f>
        <v>#N/A</v>
      </c>
      <c r="Y120" s="83"/>
      <c r="Z120" s="83"/>
      <c r="AA120" s="92" t="e">
        <f>ROUND(Tabla13[[#This Row],[VALOR GLOSA DEFINITIVA]]-Tabla13[[#This Row],[VALOR LEVANTADO EN LIQUIDACION]],0)</f>
        <v>#N/A</v>
      </c>
    </row>
    <row r="121" spans="2:27" s="93" customFormat="1" ht="87.5" customHeight="1">
      <c r="B121" s="129">
        <v>111</v>
      </c>
      <c r="C121" s="82"/>
      <c r="D121" s="130"/>
      <c r="E121" s="83"/>
      <c r="F121" s="84" t="str">
        <f>+Tabla13[[#This Row],[CODIGO ACTIVIDAD]]&amp;Tabla13[[#This Row],[PROCESO]]</f>
        <v/>
      </c>
      <c r="G121" s="84" t="e">
        <f>VLOOKUP(Tabla13[[#This Row],[llave 1]],'INFORME GESTION'!$D$3:$F$216,3,FALSE)</f>
        <v>#N/A</v>
      </c>
      <c r="H121" s="84" t="e">
        <f>VLOOKUP(Tabla13[[#This Row],[llave 1]],'INFORME GESTION'!$D$3:$G$216,4,FALSE)</f>
        <v>#N/A</v>
      </c>
      <c r="I121" s="84" t="e">
        <f>VLOOKUP(Tabla13[[#This Row],[llave 1]],'INFORME GESTION'!$D$3:$I$216,6,FALSE)</f>
        <v>#N/A</v>
      </c>
      <c r="J121" s="85"/>
      <c r="K121" s="86" t="str">
        <f>Tabla13[[#This Row],[llave 1]]&amp;Tabla13[[#This Row],[MES]]</f>
        <v/>
      </c>
      <c r="L121" s="83"/>
      <c r="M121" s="87" t="e">
        <f>VLOOKUP(Tabla13[[#This Row],[llave 2]],'INFORME GESTION'!$H$3:$J$216,3,FALSE)</f>
        <v>#N/A</v>
      </c>
      <c r="N121" s="88" t="e">
        <f>VLOOKUP(Tabla13[[#This Row],[llave 2]],'INFORME GESTION'!$H$3:$N$216,7,FALSE)</f>
        <v>#N/A</v>
      </c>
      <c r="O121" s="89" t="e">
        <f>VLOOKUP(Tabla13[[#This Row],[llave 2]],'INFORME GESTION'!$H$2:$O$216,8,FALSE)</f>
        <v>#N/A</v>
      </c>
      <c r="P121" s="83"/>
      <c r="Q121" s="90"/>
      <c r="R121" s="91"/>
      <c r="S121" s="127" t="e">
        <f>ROUND(Tabla13[[#This Row],[VALOR UNITARIO SEGUIMIENTO FINANCIERO]]*Tabla13[[#This Row],[Porcentaje de Glosa]]*Tabla13[[#This Row],[Meta afectada por la glosa]],0)</f>
        <v>#N/A</v>
      </c>
      <c r="T121" s="83"/>
      <c r="U121" s="83"/>
      <c r="V121" s="134"/>
      <c r="W121" s="83"/>
      <c r="X121" s="92" t="e">
        <f>ROUND(Tabla13[[#This Row],[Valor de la Glosa]]-Tabla13[[#This Row],[Valor soportado por la Subred]],0)</f>
        <v>#N/A</v>
      </c>
      <c r="Y121" s="83"/>
      <c r="Z121" s="83"/>
      <c r="AA121" s="92" t="e">
        <f>ROUND(Tabla13[[#This Row],[VALOR GLOSA DEFINITIVA]]-Tabla13[[#This Row],[VALOR LEVANTADO EN LIQUIDACION]],0)</f>
        <v>#N/A</v>
      </c>
    </row>
    <row r="122" spans="2:27" s="93" customFormat="1" ht="87.5" customHeight="1">
      <c r="B122" s="131">
        <v>112</v>
      </c>
      <c r="C122" s="82"/>
      <c r="D122" s="130"/>
      <c r="E122" s="83"/>
      <c r="F122" s="84" t="str">
        <f>+Tabla13[[#This Row],[CODIGO ACTIVIDAD]]&amp;Tabla13[[#This Row],[PROCESO]]</f>
        <v/>
      </c>
      <c r="G122" s="84" t="e">
        <f>VLOOKUP(Tabla13[[#This Row],[llave 1]],'INFORME GESTION'!$D$3:$F$216,3,FALSE)</f>
        <v>#N/A</v>
      </c>
      <c r="H122" s="84" t="e">
        <f>VLOOKUP(Tabla13[[#This Row],[llave 1]],'INFORME GESTION'!$D$3:$G$216,4,FALSE)</f>
        <v>#N/A</v>
      </c>
      <c r="I122" s="84" t="e">
        <f>VLOOKUP(Tabla13[[#This Row],[llave 1]],'INFORME GESTION'!$D$3:$I$216,6,FALSE)</f>
        <v>#N/A</v>
      </c>
      <c r="J122" s="85"/>
      <c r="K122" s="86" t="str">
        <f>Tabla13[[#This Row],[llave 1]]&amp;Tabla13[[#This Row],[MES]]</f>
        <v/>
      </c>
      <c r="L122" s="83"/>
      <c r="M122" s="87" t="e">
        <f>VLOOKUP(Tabla13[[#This Row],[llave 2]],'INFORME GESTION'!$H$3:$J$216,3,FALSE)</f>
        <v>#N/A</v>
      </c>
      <c r="N122" s="88" t="e">
        <f>VLOOKUP(Tabla13[[#This Row],[llave 2]],'INFORME GESTION'!$H$3:$N$216,7,FALSE)</f>
        <v>#N/A</v>
      </c>
      <c r="O122" s="89" t="e">
        <f>VLOOKUP(Tabla13[[#This Row],[llave 2]],'INFORME GESTION'!$H$2:$O$216,8,FALSE)</f>
        <v>#N/A</v>
      </c>
      <c r="P122" s="83"/>
      <c r="Q122" s="90"/>
      <c r="R122" s="91"/>
      <c r="S122" s="127" t="e">
        <f>ROUND(Tabla13[[#This Row],[VALOR UNITARIO SEGUIMIENTO FINANCIERO]]*Tabla13[[#This Row],[Porcentaje de Glosa]]*Tabla13[[#This Row],[Meta afectada por la glosa]],0)</f>
        <v>#N/A</v>
      </c>
      <c r="T122" s="83"/>
      <c r="U122" s="83"/>
      <c r="V122" s="134"/>
      <c r="W122" s="83"/>
      <c r="X122" s="92" t="e">
        <f>ROUND(Tabla13[[#This Row],[Valor de la Glosa]]-Tabla13[[#This Row],[Valor soportado por la Subred]],0)</f>
        <v>#N/A</v>
      </c>
      <c r="Y122" s="83"/>
      <c r="Z122" s="83"/>
      <c r="AA122" s="92" t="e">
        <f>ROUND(Tabla13[[#This Row],[VALOR GLOSA DEFINITIVA]]-Tabla13[[#This Row],[VALOR LEVANTADO EN LIQUIDACION]],0)</f>
        <v>#N/A</v>
      </c>
    </row>
    <row r="123" spans="2:27" s="93" customFormat="1" ht="87.5" customHeight="1">
      <c r="B123" s="129">
        <v>113</v>
      </c>
      <c r="C123" s="82"/>
      <c r="D123" s="130"/>
      <c r="E123" s="83"/>
      <c r="F123" s="84" t="str">
        <f>+Tabla13[[#This Row],[CODIGO ACTIVIDAD]]&amp;Tabla13[[#This Row],[PROCESO]]</f>
        <v/>
      </c>
      <c r="G123" s="84" t="e">
        <f>VLOOKUP(Tabla13[[#This Row],[llave 1]],'INFORME GESTION'!$D$3:$F$216,3,FALSE)</f>
        <v>#N/A</v>
      </c>
      <c r="H123" s="84" t="e">
        <f>VLOOKUP(Tabla13[[#This Row],[llave 1]],'INFORME GESTION'!$D$3:$G$216,4,FALSE)</f>
        <v>#N/A</v>
      </c>
      <c r="I123" s="84" t="e">
        <f>VLOOKUP(Tabla13[[#This Row],[llave 1]],'INFORME GESTION'!$D$3:$I$216,6,FALSE)</f>
        <v>#N/A</v>
      </c>
      <c r="J123" s="85"/>
      <c r="K123" s="86" t="str">
        <f>Tabla13[[#This Row],[llave 1]]&amp;Tabla13[[#This Row],[MES]]</f>
        <v/>
      </c>
      <c r="L123" s="83"/>
      <c r="M123" s="87" t="e">
        <f>VLOOKUP(Tabla13[[#This Row],[llave 2]],'INFORME GESTION'!$H$3:$J$216,3,FALSE)</f>
        <v>#N/A</v>
      </c>
      <c r="N123" s="88" t="e">
        <f>VLOOKUP(Tabla13[[#This Row],[llave 2]],'INFORME GESTION'!$H$3:$N$216,7,FALSE)</f>
        <v>#N/A</v>
      </c>
      <c r="O123" s="89" t="e">
        <f>VLOOKUP(Tabla13[[#This Row],[llave 2]],'INFORME GESTION'!$H$2:$O$216,8,FALSE)</f>
        <v>#N/A</v>
      </c>
      <c r="P123" s="83"/>
      <c r="Q123" s="90"/>
      <c r="R123" s="91"/>
      <c r="S123" s="127" t="e">
        <f>ROUND(Tabla13[[#This Row],[VALOR UNITARIO SEGUIMIENTO FINANCIERO]]*Tabla13[[#This Row],[Porcentaje de Glosa]]*Tabla13[[#This Row],[Meta afectada por la glosa]],0)</f>
        <v>#N/A</v>
      </c>
      <c r="T123" s="83"/>
      <c r="U123" s="83"/>
      <c r="V123" s="134"/>
      <c r="W123" s="83"/>
      <c r="X123" s="92" t="e">
        <f>ROUND(Tabla13[[#This Row],[Valor de la Glosa]]-Tabla13[[#This Row],[Valor soportado por la Subred]],0)</f>
        <v>#N/A</v>
      </c>
      <c r="Y123" s="83"/>
      <c r="Z123" s="83"/>
      <c r="AA123" s="92" t="e">
        <f>ROUND(Tabla13[[#This Row],[VALOR GLOSA DEFINITIVA]]-Tabla13[[#This Row],[VALOR LEVANTADO EN LIQUIDACION]],0)</f>
        <v>#N/A</v>
      </c>
    </row>
    <row r="124" spans="2:27" s="93" customFormat="1" ht="87.5" customHeight="1">
      <c r="B124" s="131">
        <v>114</v>
      </c>
      <c r="C124" s="82"/>
      <c r="D124" s="130"/>
      <c r="E124" s="83"/>
      <c r="F124" s="84" t="str">
        <f>+Tabla13[[#This Row],[CODIGO ACTIVIDAD]]&amp;Tabla13[[#This Row],[PROCESO]]</f>
        <v/>
      </c>
      <c r="G124" s="84" t="e">
        <f>VLOOKUP(Tabla13[[#This Row],[llave 1]],'INFORME GESTION'!$D$3:$F$216,3,FALSE)</f>
        <v>#N/A</v>
      </c>
      <c r="H124" s="84" t="e">
        <f>VLOOKUP(Tabla13[[#This Row],[llave 1]],'INFORME GESTION'!$D$3:$G$216,4,FALSE)</f>
        <v>#N/A</v>
      </c>
      <c r="I124" s="84" t="e">
        <f>VLOOKUP(Tabla13[[#This Row],[llave 1]],'INFORME GESTION'!$D$3:$I$216,6,FALSE)</f>
        <v>#N/A</v>
      </c>
      <c r="J124" s="85"/>
      <c r="K124" s="86" t="str">
        <f>Tabla13[[#This Row],[llave 1]]&amp;Tabla13[[#This Row],[MES]]</f>
        <v/>
      </c>
      <c r="L124" s="83"/>
      <c r="M124" s="87" t="e">
        <f>VLOOKUP(Tabla13[[#This Row],[llave 2]],'INFORME GESTION'!$H$3:$J$216,3,FALSE)</f>
        <v>#N/A</v>
      </c>
      <c r="N124" s="88" t="e">
        <f>VLOOKUP(Tabla13[[#This Row],[llave 2]],'INFORME GESTION'!$H$3:$N$216,7,FALSE)</f>
        <v>#N/A</v>
      </c>
      <c r="O124" s="89" t="e">
        <f>VLOOKUP(Tabla13[[#This Row],[llave 2]],'INFORME GESTION'!$H$2:$O$216,8,FALSE)</f>
        <v>#N/A</v>
      </c>
      <c r="P124" s="83"/>
      <c r="Q124" s="90"/>
      <c r="R124" s="91"/>
      <c r="S124" s="127" t="e">
        <f>ROUND(Tabla13[[#This Row],[VALOR UNITARIO SEGUIMIENTO FINANCIERO]]*Tabla13[[#This Row],[Porcentaje de Glosa]]*Tabla13[[#This Row],[Meta afectada por la glosa]],0)</f>
        <v>#N/A</v>
      </c>
      <c r="T124" s="83"/>
      <c r="U124" s="83"/>
      <c r="V124" s="134"/>
      <c r="W124" s="83"/>
      <c r="X124" s="92" t="e">
        <f>ROUND(Tabla13[[#This Row],[Valor de la Glosa]]-Tabla13[[#This Row],[Valor soportado por la Subred]],0)</f>
        <v>#N/A</v>
      </c>
      <c r="Y124" s="83"/>
      <c r="Z124" s="83"/>
      <c r="AA124" s="92" t="e">
        <f>ROUND(Tabla13[[#This Row],[VALOR GLOSA DEFINITIVA]]-Tabla13[[#This Row],[VALOR LEVANTADO EN LIQUIDACION]],0)</f>
        <v>#N/A</v>
      </c>
    </row>
    <row r="125" spans="2:27" s="93" customFormat="1" ht="87.5" customHeight="1">
      <c r="B125" s="129">
        <v>115</v>
      </c>
      <c r="C125" s="82"/>
      <c r="D125" s="130"/>
      <c r="E125" s="83"/>
      <c r="F125" s="84" t="str">
        <f>+Tabla13[[#This Row],[CODIGO ACTIVIDAD]]&amp;Tabla13[[#This Row],[PROCESO]]</f>
        <v/>
      </c>
      <c r="G125" s="84" t="e">
        <f>VLOOKUP(Tabla13[[#This Row],[llave 1]],'INFORME GESTION'!$D$3:$F$216,3,FALSE)</f>
        <v>#N/A</v>
      </c>
      <c r="H125" s="84" t="e">
        <f>VLOOKUP(Tabla13[[#This Row],[llave 1]],'INFORME GESTION'!$D$3:$G$216,4,FALSE)</f>
        <v>#N/A</v>
      </c>
      <c r="I125" s="84" t="e">
        <f>VLOOKUP(Tabla13[[#This Row],[llave 1]],'INFORME GESTION'!$D$3:$I$216,6,FALSE)</f>
        <v>#N/A</v>
      </c>
      <c r="J125" s="85"/>
      <c r="K125" s="86" t="str">
        <f>Tabla13[[#This Row],[llave 1]]&amp;Tabla13[[#This Row],[MES]]</f>
        <v/>
      </c>
      <c r="L125" s="83"/>
      <c r="M125" s="87" t="e">
        <f>VLOOKUP(Tabla13[[#This Row],[llave 2]],'INFORME GESTION'!$H$3:$J$216,3,FALSE)</f>
        <v>#N/A</v>
      </c>
      <c r="N125" s="88" t="e">
        <f>VLOOKUP(Tabla13[[#This Row],[llave 2]],'INFORME GESTION'!$H$3:$N$216,7,FALSE)</f>
        <v>#N/A</v>
      </c>
      <c r="O125" s="89" t="e">
        <f>VLOOKUP(Tabla13[[#This Row],[llave 2]],'INFORME GESTION'!$H$2:$O$216,8,FALSE)</f>
        <v>#N/A</v>
      </c>
      <c r="P125" s="83"/>
      <c r="Q125" s="90"/>
      <c r="R125" s="91"/>
      <c r="S125" s="127" t="e">
        <f>ROUND(Tabla13[[#This Row],[VALOR UNITARIO SEGUIMIENTO FINANCIERO]]*Tabla13[[#This Row],[Porcentaje de Glosa]]*Tabla13[[#This Row],[Meta afectada por la glosa]],0)</f>
        <v>#N/A</v>
      </c>
      <c r="T125" s="83"/>
      <c r="U125" s="83"/>
      <c r="V125" s="134"/>
      <c r="W125" s="83"/>
      <c r="X125" s="92" t="e">
        <f>ROUND(Tabla13[[#This Row],[Valor de la Glosa]]-Tabla13[[#This Row],[Valor soportado por la Subred]],0)</f>
        <v>#N/A</v>
      </c>
      <c r="Y125" s="83"/>
      <c r="Z125" s="83"/>
      <c r="AA125" s="92" t="e">
        <f>ROUND(Tabla13[[#This Row],[VALOR GLOSA DEFINITIVA]]-Tabla13[[#This Row],[VALOR LEVANTADO EN LIQUIDACION]],0)</f>
        <v>#N/A</v>
      </c>
    </row>
    <row r="126" spans="2:27" s="93" customFormat="1" ht="87.5" customHeight="1">
      <c r="B126" s="131">
        <v>116</v>
      </c>
      <c r="C126" s="82"/>
      <c r="D126" s="130"/>
      <c r="E126" s="83"/>
      <c r="F126" s="84" t="str">
        <f>+Tabla13[[#This Row],[CODIGO ACTIVIDAD]]&amp;Tabla13[[#This Row],[PROCESO]]</f>
        <v/>
      </c>
      <c r="G126" s="84" t="e">
        <f>VLOOKUP(Tabla13[[#This Row],[llave 1]],'INFORME GESTION'!$D$3:$F$216,3,FALSE)</f>
        <v>#N/A</v>
      </c>
      <c r="H126" s="84" t="e">
        <f>VLOOKUP(Tabla13[[#This Row],[llave 1]],'INFORME GESTION'!$D$3:$G$216,4,FALSE)</f>
        <v>#N/A</v>
      </c>
      <c r="I126" s="84" t="e">
        <f>VLOOKUP(Tabla13[[#This Row],[llave 1]],'INFORME GESTION'!$D$3:$I$216,6,FALSE)</f>
        <v>#N/A</v>
      </c>
      <c r="J126" s="85"/>
      <c r="K126" s="86" t="str">
        <f>Tabla13[[#This Row],[llave 1]]&amp;Tabla13[[#This Row],[MES]]</f>
        <v/>
      </c>
      <c r="L126" s="83"/>
      <c r="M126" s="87" t="e">
        <f>VLOOKUP(Tabla13[[#This Row],[llave 2]],'INFORME GESTION'!$H$3:$J$216,3,FALSE)</f>
        <v>#N/A</v>
      </c>
      <c r="N126" s="88" t="e">
        <f>VLOOKUP(Tabla13[[#This Row],[llave 2]],'INFORME GESTION'!$H$3:$N$216,7,FALSE)</f>
        <v>#N/A</v>
      </c>
      <c r="O126" s="89" t="e">
        <f>VLOOKUP(Tabla13[[#This Row],[llave 2]],'INFORME GESTION'!$H$2:$O$216,8,FALSE)</f>
        <v>#N/A</v>
      </c>
      <c r="P126" s="83"/>
      <c r="Q126" s="90"/>
      <c r="R126" s="91"/>
      <c r="S126" s="127" t="e">
        <f>ROUND(Tabla13[[#This Row],[VALOR UNITARIO SEGUIMIENTO FINANCIERO]]*Tabla13[[#This Row],[Porcentaje de Glosa]]*Tabla13[[#This Row],[Meta afectada por la glosa]],0)</f>
        <v>#N/A</v>
      </c>
      <c r="T126" s="83"/>
      <c r="U126" s="83"/>
      <c r="V126" s="134"/>
      <c r="W126" s="83"/>
      <c r="X126" s="92" t="e">
        <f>ROUND(Tabla13[[#This Row],[Valor de la Glosa]]-Tabla13[[#This Row],[Valor soportado por la Subred]],0)</f>
        <v>#N/A</v>
      </c>
      <c r="Y126" s="83"/>
      <c r="Z126" s="83"/>
      <c r="AA126" s="92" t="e">
        <f>ROUND(Tabla13[[#This Row],[VALOR GLOSA DEFINITIVA]]-Tabla13[[#This Row],[VALOR LEVANTADO EN LIQUIDACION]],0)</f>
        <v>#N/A</v>
      </c>
    </row>
    <row r="127" spans="2:27" s="93" customFormat="1" ht="87.5" customHeight="1">
      <c r="B127" s="129">
        <v>117</v>
      </c>
      <c r="C127" s="82"/>
      <c r="D127" s="130"/>
      <c r="E127" s="83"/>
      <c r="F127" s="84" t="str">
        <f>+Tabla13[[#This Row],[CODIGO ACTIVIDAD]]&amp;Tabla13[[#This Row],[PROCESO]]</f>
        <v/>
      </c>
      <c r="G127" s="84" t="e">
        <f>VLOOKUP(Tabla13[[#This Row],[llave 1]],'INFORME GESTION'!$D$3:$F$216,3,FALSE)</f>
        <v>#N/A</v>
      </c>
      <c r="H127" s="84" t="e">
        <f>VLOOKUP(Tabla13[[#This Row],[llave 1]],'INFORME GESTION'!$D$3:$G$216,4,FALSE)</f>
        <v>#N/A</v>
      </c>
      <c r="I127" s="84" t="e">
        <f>VLOOKUP(Tabla13[[#This Row],[llave 1]],'INFORME GESTION'!$D$3:$I$216,6,FALSE)</f>
        <v>#N/A</v>
      </c>
      <c r="J127" s="85"/>
      <c r="K127" s="86" t="str">
        <f>Tabla13[[#This Row],[llave 1]]&amp;Tabla13[[#This Row],[MES]]</f>
        <v/>
      </c>
      <c r="L127" s="83"/>
      <c r="M127" s="87" t="e">
        <f>VLOOKUP(Tabla13[[#This Row],[llave 2]],'INFORME GESTION'!$H$3:$J$216,3,FALSE)</f>
        <v>#N/A</v>
      </c>
      <c r="N127" s="88" t="e">
        <f>VLOOKUP(Tabla13[[#This Row],[llave 2]],'INFORME GESTION'!$H$3:$N$216,7,FALSE)</f>
        <v>#N/A</v>
      </c>
      <c r="O127" s="89" t="e">
        <f>VLOOKUP(Tabla13[[#This Row],[llave 2]],'INFORME GESTION'!$H$2:$O$216,8,FALSE)</f>
        <v>#N/A</v>
      </c>
      <c r="P127" s="83"/>
      <c r="Q127" s="90"/>
      <c r="R127" s="91"/>
      <c r="S127" s="127" t="e">
        <f>ROUND(Tabla13[[#This Row],[VALOR UNITARIO SEGUIMIENTO FINANCIERO]]*Tabla13[[#This Row],[Porcentaje de Glosa]]*Tabla13[[#This Row],[Meta afectada por la glosa]],0)</f>
        <v>#N/A</v>
      </c>
      <c r="T127" s="83"/>
      <c r="U127" s="83"/>
      <c r="V127" s="134"/>
      <c r="W127" s="83"/>
      <c r="X127" s="92" t="e">
        <f>ROUND(Tabla13[[#This Row],[Valor de la Glosa]]-Tabla13[[#This Row],[Valor soportado por la Subred]],0)</f>
        <v>#N/A</v>
      </c>
      <c r="Y127" s="83"/>
      <c r="Z127" s="83"/>
      <c r="AA127" s="92" t="e">
        <f>ROUND(Tabla13[[#This Row],[VALOR GLOSA DEFINITIVA]]-Tabla13[[#This Row],[VALOR LEVANTADO EN LIQUIDACION]],0)</f>
        <v>#N/A</v>
      </c>
    </row>
    <row r="128" spans="2:27" s="93" customFormat="1" ht="87.5" customHeight="1">
      <c r="B128" s="131">
        <v>118</v>
      </c>
      <c r="C128" s="82"/>
      <c r="D128" s="130"/>
      <c r="E128" s="83"/>
      <c r="F128" s="84" t="str">
        <f>+Tabla13[[#This Row],[CODIGO ACTIVIDAD]]&amp;Tabla13[[#This Row],[PROCESO]]</f>
        <v/>
      </c>
      <c r="G128" s="84" t="e">
        <f>VLOOKUP(Tabla13[[#This Row],[llave 1]],'INFORME GESTION'!$D$3:$F$216,3,FALSE)</f>
        <v>#N/A</v>
      </c>
      <c r="H128" s="84" t="e">
        <f>VLOOKUP(Tabla13[[#This Row],[llave 1]],'INFORME GESTION'!$D$3:$G$216,4,FALSE)</f>
        <v>#N/A</v>
      </c>
      <c r="I128" s="84" t="e">
        <f>VLOOKUP(Tabla13[[#This Row],[llave 1]],'INFORME GESTION'!$D$3:$I$216,6,FALSE)</f>
        <v>#N/A</v>
      </c>
      <c r="J128" s="85"/>
      <c r="K128" s="86" t="str">
        <f>Tabla13[[#This Row],[llave 1]]&amp;Tabla13[[#This Row],[MES]]</f>
        <v/>
      </c>
      <c r="L128" s="83"/>
      <c r="M128" s="87" t="e">
        <f>VLOOKUP(Tabla13[[#This Row],[llave 2]],'INFORME GESTION'!$H$3:$J$216,3,FALSE)</f>
        <v>#N/A</v>
      </c>
      <c r="N128" s="88" t="e">
        <f>VLOOKUP(Tabla13[[#This Row],[llave 2]],'INFORME GESTION'!$H$3:$N$216,7,FALSE)</f>
        <v>#N/A</v>
      </c>
      <c r="O128" s="89" t="e">
        <f>VLOOKUP(Tabla13[[#This Row],[llave 2]],'INFORME GESTION'!$H$2:$O$216,8,FALSE)</f>
        <v>#N/A</v>
      </c>
      <c r="P128" s="83"/>
      <c r="Q128" s="90"/>
      <c r="R128" s="91"/>
      <c r="S128" s="127" t="e">
        <f>ROUND(Tabla13[[#This Row],[VALOR UNITARIO SEGUIMIENTO FINANCIERO]]*Tabla13[[#This Row],[Porcentaje de Glosa]]*Tabla13[[#This Row],[Meta afectada por la glosa]],0)</f>
        <v>#N/A</v>
      </c>
      <c r="T128" s="83"/>
      <c r="U128" s="83"/>
      <c r="V128" s="134"/>
      <c r="W128" s="83"/>
      <c r="X128" s="92" t="e">
        <f>ROUND(Tabla13[[#This Row],[Valor de la Glosa]]-Tabla13[[#This Row],[Valor soportado por la Subred]],0)</f>
        <v>#N/A</v>
      </c>
      <c r="Y128" s="83"/>
      <c r="Z128" s="83"/>
      <c r="AA128" s="92" t="e">
        <f>ROUND(Tabla13[[#This Row],[VALOR GLOSA DEFINITIVA]]-Tabla13[[#This Row],[VALOR LEVANTADO EN LIQUIDACION]],0)</f>
        <v>#N/A</v>
      </c>
    </row>
    <row r="129" spans="2:27" s="93" customFormat="1" ht="87.5" customHeight="1">
      <c r="B129" s="129">
        <v>119</v>
      </c>
      <c r="C129" s="82"/>
      <c r="D129" s="130"/>
      <c r="E129" s="83"/>
      <c r="F129" s="84" t="str">
        <f>+Tabla13[[#This Row],[CODIGO ACTIVIDAD]]&amp;Tabla13[[#This Row],[PROCESO]]</f>
        <v/>
      </c>
      <c r="G129" s="84" t="e">
        <f>VLOOKUP(Tabla13[[#This Row],[llave 1]],'INFORME GESTION'!$D$3:$F$216,3,FALSE)</f>
        <v>#N/A</v>
      </c>
      <c r="H129" s="84" t="e">
        <f>VLOOKUP(Tabla13[[#This Row],[llave 1]],'INFORME GESTION'!$D$3:$G$216,4,FALSE)</f>
        <v>#N/A</v>
      </c>
      <c r="I129" s="84" t="e">
        <f>VLOOKUP(Tabla13[[#This Row],[llave 1]],'INFORME GESTION'!$D$3:$I$216,6,FALSE)</f>
        <v>#N/A</v>
      </c>
      <c r="J129" s="85"/>
      <c r="K129" s="86" t="str">
        <f>Tabla13[[#This Row],[llave 1]]&amp;Tabla13[[#This Row],[MES]]</f>
        <v/>
      </c>
      <c r="L129" s="83"/>
      <c r="M129" s="87" t="e">
        <f>VLOOKUP(Tabla13[[#This Row],[llave 2]],'INFORME GESTION'!$H$3:$J$216,3,FALSE)</f>
        <v>#N/A</v>
      </c>
      <c r="N129" s="88" t="e">
        <f>VLOOKUP(Tabla13[[#This Row],[llave 2]],'INFORME GESTION'!$H$3:$N$216,7,FALSE)</f>
        <v>#N/A</v>
      </c>
      <c r="O129" s="89" t="e">
        <f>VLOOKUP(Tabla13[[#This Row],[llave 2]],'INFORME GESTION'!$H$2:$O$216,8,FALSE)</f>
        <v>#N/A</v>
      </c>
      <c r="P129" s="83"/>
      <c r="Q129" s="90"/>
      <c r="R129" s="91"/>
      <c r="S129" s="127" t="e">
        <f>ROUND(Tabla13[[#This Row],[VALOR UNITARIO SEGUIMIENTO FINANCIERO]]*Tabla13[[#This Row],[Porcentaje de Glosa]]*Tabla13[[#This Row],[Meta afectada por la glosa]],0)</f>
        <v>#N/A</v>
      </c>
      <c r="T129" s="83"/>
      <c r="U129" s="83"/>
      <c r="V129" s="134"/>
      <c r="W129" s="83"/>
      <c r="X129" s="92" t="e">
        <f>ROUND(Tabla13[[#This Row],[Valor de la Glosa]]-Tabla13[[#This Row],[Valor soportado por la Subred]],0)</f>
        <v>#N/A</v>
      </c>
      <c r="Y129" s="83"/>
      <c r="Z129" s="83"/>
      <c r="AA129" s="92" t="e">
        <f>ROUND(Tabla13[[#This Row],[VALOR GLOSA DEFINITIVA]]-Tabla13[[#This Row],[VALOR LEVANTADO EN LIQUIDACION]],0)</f>
        <v>#N/A</v>
      </c>
    </row>
    <row r="130" spans="2:27" s="93" customFormat="1" ht="87.5" customHeight="1">
      <c r="B130" s="131">
        <v>120</v>
      </c>
      <c r="C130" s="82"/>
      <c r="D130" s="130"/>
      <c r="E130" s="83"/>
      <c r="F130" s="84" t="str">
        <f>+Tabla13[[#This Row],[CODIGO ACTIVIDAD]]&amp;Tabla13[[#This Row],[PROCESO]]</f>
        <v/>
      </c>
      <c r="G130" s="84" t="e">
        <f>VLOOKUP(Tabla13[[#This Row],[llave 1]],'INFORME GESTION'!$D$3:$F$216,3,FALSE)</f>
        <v>#N/A</v>
      </c>
      <c r="H130" s="84" t="e">
        <f>VLOOKUP(Tabla13[[#This Row],[llave 1]],'INFORME GESTION'!$D$3:$G$216,4,FALSE)</f>
        <v>#N/A</v>
      </c>
      <c r="I130" s="84" t="e">
        <f>VLOOKUP(Tabla13[[#This Row],[llave 1]],'INFORME GESTION'!$D$3:$I$216,6,FALSE)</f>
        <v>#N/A</v>
      </c>
      <c r="J130" s="85"/>
      <c r="K130" s="86" t="str">
        <f>Tabla13[[#This Row],[llave 1]]&amp;Tabla13[[#This Row],[MES]]</f>
        <v/>
      </c>
      <c r="L130" s="83"/>
      <c r="M130" s="87" t="e">
        <f>VLOOKUP(Tabla13[[#This Row],[llave 2]],'INFORME GESTION'!$H$3:$J$216,3,FALSE)</f>
        <v>#N/A</v>
      </c>
      <c r="N130" s="88" t="e">
        <f>VLOOKUP(Tabla13[[#This Row],[llave 2]],'INFORME GESTION'!$H$3:$N$216,7,FALSE)</f>
        <v>#N/A</v>
      </c>
      <c r="O130" s="89" t="e">
        <f>VLOOKUP(Tabla13[[#This Row],[llave 2]],'INFORME GESTION'!$H$2:$O$216,8,FALSE)</f>
        <v>#N/A</v>
      </c>
      <c r="P130" s="83"/>
      <c r="Q130" s="90"/>
      <c r="R130" s="91"/>
      <c r="S130" s="127" t="e">
        <f>ROUND(Tabla13[[#This Row],[VALOR UNITARIO SEGUIMIENTO FINANCIERO]]*Tabla13[[#This Row],[Porcentaje de Glosa]]*Tabla13[[#This Row],[Meta afectada por la glosa]],0)</f>
        <v>#N/A</v>
      </c>
      <c r="T130" s="83"/>
      <c r="U130" s="83"/>
      <c r="V130" s="134"/>
      <c r="W130" s="83"/>
      <c r="X130" s="92" t="e">
        <f>ROUND(Tabla13[[#This Row],[Valor de la Glosa]]-Tabla13[[#This Row],[Valor soportado por la Subred]],0)</f>
        <v>#N/A</v>
      </c>
      <c r="Y130" s="83"/>
      <c r="Z130" s="83"/>
      <c r="AA130" s="92" t="e">
        <f>ROUND(Tabla13[[#This Row],[VALOR GLOSA DEFINITIVA]]-Tabla13[[#This Row],[VALOR LEVANTADO EN LIQUIDACION]],0)</f>
        <v>#N/A</v>
      </c>
    </row>
    <row r="131" spans="2:27" s="93" customFormat="1" ht="87.5" customHeight="1">
      <c r="B131" s="129">
        <v>121</v>
      </c>
      <c r="C131" s="82"/>
      <c r="D131" s="130"/>
      <c r="E131" s="83"/>
      <c r="F131" s="84" t="str">
        <f>+Tabla13[[#This Row],[CODIGO ACTIVIDAD]]&amp;Tabla13[[#This Row],[PROCESO]]</f>
        <v/>
      </c>
      <c r="G131" s="84" t="e">
        <f>VLOOKUP(Tabla13[[#This Row],[llave 1]],'INFORME GESTION'!$D$3:$F$216,3,FALSE)</f>
        <v>#N/A</v>
      </c>
      <c r="H131" s="84" t="e">
        <f>VLOOKUP(Tabla13[[#This Row],[llave 1]],'INFORME GESTION'!$D$3:$G$216,4,FALSE)</f>
        <v>#N/A</v>
      </c>
      <c r="I131" s="84" t="e">
        <f>VLOOKUP(Tabla13[[#This Row],[llave 1]],'INFORME GESTION'!$D$3:$I$216,6,FALSE)</f>
        <v>#N/A</v>
      </c>
      <c r="J131" s="85"/>
      <c r="K131" s="86" t="str">
        <f>Tabla13[[#This Row],[llave 1]]&amp;Tabla13[[#This Row],[MES]]</f>
        <v/>
      </c>
      <c r="L131" s="83"/>
      <c r="M131" s="87" t="e">
        <f>VLOOKUP(Tabla13[[#This Row],[llave 2]],'INFORME GESTION'!$H$3:$J$216,3,FALSE)</f>
        <v>#N/A</v>
      </c>
      <c r="N131" s="88" t="e">
        <f>VLOOKUP(Tabla13[[#This Row],[llave 2]],'INFORME GESTION'!$H$3:$N$216,7,FALSE)</f>
        <v>#N/A</v>
      </c>
      <c r="O131" s="89" t="e">
        <f>VLOOKUP(Tabla13[[#This Row],[llave 2]],'INFORME GESTION'!$H$2:$O$216,8,FALSE)</f>
        <v>#N/A</v>
      </c>
      <c r="P131" s="83"/>
      <c r="Q131" s="90"/>
      <c r="R131" s="91"/>
      <c r="S131" s="127" t="e">
        <f>ROUND(Tabla13[[#This Row],[VALOR UNITARIO SEGUIMIENTO FINANCIERO]]*Tabla13[[#This Row],[Porcentaje de Glosa]]*Tabla13[[#This Row],[Meta afectada por la glosa]],0)</f>
        <v>#N/A</v>
      </c>
      <c r="T131" s="83"/>
      <c r="U131" s="83"/>
      <c r="V131" s="134"/>
      <c r="W131" s="83"/>
      <c r="X131" s="92" t="e">
        <f>ROUND(Tabla13[[#This Row],[Valor de la Glosa]]-Tabla13[[#This Row],[Valor soportado por la Subred]],0)</f>
        <v>#N/A</v>
      </c>
      <c r="Y131" s="83"/>
      <c r="Z131" s="83"/>
      <c r="AA131" s="92" t="e">
        <f>ROUND(Tabla13[[#This Row],[VALOR GLOSA DEFINITIVA]]-Tabla13[[#This Row],[VALOR LEVANTADO EN LIQUIDACION]],0)</f>
        <v>#N/A</v>
      </c>
    </row>
    <row r="132" spans="2:27" s="93" customFormat="1" ht="87.5" customHeight="1">
      <c r="B132" s="131">
        <v>122</v>
      </c>
      <c r="C132" s="82"/>
      <c r="D132" s="130"/>
      <c r="E132" s="83"/>
      <c r="F132" s="84" t="str">
        <f>+Tabla13[[#This Row],[CODIGO ACTIVIDAD]]&amp;Tabla13[[#This Row],[PROCESO]]</f>
        <v/>
      </c>
      <c r="G132" s="84" t="e">
        <f>VLOOKUP(Tabla13[[#This Row],[llave 1]],'INFORME GESTION'!$D$3:$F$216,3,FALSE)</f>
        <v>#N/A</v>
      </c>
      <c r="H132" s="84" t="e">
        <f>VLOOKUP(Tabla13[[#This Row],[llave 1]],'INFORME GESTION'!$D$3:$G$216,4,FALSE)</f>
        <v>#N/A</v>
      </c>
      <c r="I132" s="84" t="e">
        <f>VLOOKUP(Tabla13[[#This Row],[llave 1]],'INFORME GESTION'!$D$3:$I$216,6,FALSE)</f>
        <v>#N/A</v>
      </c>
      <c r="J132" s="85"/>
      <c r="K132" s="86" t="str">
        <f>Tabla13[[#This Row],[llave 1]]&amp;Tabla13[[#This Row],[MES]]</f>
        <v/>
      </c>
      <c r="L132" s="83"/>
      <c r="M132" s="87" t="e">
        <f>VLOOKUP(Tabla13[[#This Row],[llave 2]],'INFORME GESTION'!$H$3:$J$216,3,FALSE)</f>
        <v>#N/A</v>
      </c>
      <c r="N132" s="88" t="e">
        <f>VLOOKUP(Tabla13[[#This Row],[llave 2]],'INFORME GESTION'!$H$3:$N$216,7,FALSE)</f>
        <v>#N/A</v>
      </c>
      <c r="O132" s="89" t="e">
        <f>VLOOKUP(Tabla13[[#This Row],[llave 2]],'INFORME GESTION'!$H$2:$O$216,8,FALSE)</f>
        <v>#N/A</v>
      </c>
      <c r="P132" s="83"/>
      <c r="Q132" s="90"/>
      <c r="R132" s="91"/>
      <c r="S132" s="127" t="e">
        <f>ROUND(Tabla13[[#This Row],[VALOR UNITARIO SEGUIMIENTO FINANCIERO]]*Tabla13[[#This Row],[Porcentaje de Glosa]]*Tabla13[[#This Row],[Meta afectada por la glosa]],0)</f>
        <v>#N/A</v>
      </c>
      <c r="T132" s="83"/>
      <c r="U132" s="83"/>
      <c r="V132" s="134"/>
      <c r="W132" s="83"/>
      <c r="X132" s="92" t="e">
        <f>ROUND(Tabla13[[#This Row],[Valor de la Glosa]]-Tabla13[[#This Row],[Valor soportado por la Subred]],0)</f>
        <v>#N/A</v>
      </c>
      <c r="Y132" s="83"/>
      <c r="Z132" s="83"/>
      <c r="AA132" s="92" t="e">
        <f>ROUND(Tabla13[[#This Row],[VALOR GLOSA DEFINITIVA]]-Tabla13[[#This Row],[VALOR LEVANTADO EN LIQUIDACION]],0)</f>
        <v>#N/A</v>
      </c>
    </row>
    <row r="133" spans="2:27" s="93" customFormat="1" ht="87.5" customHeight="1">
      <c r="B133" s="129">
        <v>123</v>
      </c>
      <c r="C133" s="82"/>
      <c r="D133" s="130"/>
      <c r="E133" s="83"/>
      <c r="F133" s="84" t="str">
        <f>+Tabla13[[#This Row],[CODIGO ACTIVIDAD]]&amp;Tabla13[[#This Row],[PROCESO]]</f>
        <v/>
      </c>
      <c r="G133" s="84" t="e">
        <f>VLOOKUP(Tabla13[[#This Row],[llave 1]],'INFORME GESTION'!$D$3:$F$216,3,FALSE)</f>
        <v>#N/A</v>
      </c>
      <c r="H133" s="84" t="e">
        <f>VLOOKUP(Tabla13[[#This Row],[llave 1]],'INFORME GESTION'!$D$3:$G$216,4,FALSE)</f>
        <v>#N/A</v>
      </c>
      <c r="I133" s="84" t="e">
        <f>VLOOKUP(Tabla13[[#This Row],[llave 1]],'INFORME GESTION'!$D$3:$I$216,6,FALSE)</f>
        <v>#N/A</v>
      </c>
      <c r="J133" s="85"/>
      <c r="K133" s="86" t="str">
        <f>Tabla13[[#This Row],[llave 1]]&amp;Tabla13[[#This Row],[MES]]</f>
        <v/>
      </c>
      <c r="L133" s="83"/>
      <c r="M133" s="87" t="e">
        <f>VLOOKUP(Tabla13[[#This Row],[llave 2]],'INFORME GESTION'!$H$3:$J$216,3,FALSE)</f>
        <v>#N/A</v>
      </c>
      <c r="N133" s="88" t="e">
        <f>VLOOKUP(Tabla13[[#This Row],[llave 2]],'INFORME GESTION'!$H$3:$N$216,7,FALSE)</f>
        <v>#N/A</v>
      </c>
      <c r="O133" s="89" t="e">
        <f>VLOOKUP(Tabla13[[#This Row],[llave 2]],'INFORME GESTION'!$H$2:$O$216,8,FALSE)</f>
        <v>#N/A</v>
      </c>
      <c r="P133" s="83"/>
      <c r="Q133" s="90"/>
      <c r="R133" s="91"/>
      <c r="S133" s="127" t="e">
        <f>ROUND(Tabla13[[#This Row],[VALOR UNITARIO SEGUIMIENTO FINANCIERO]]*Tabla13[[#This Row],[Porcentaje de Glosa]]*Tabla13[[#This Row],[Meta afectada por la glosa]],0)</f>
        <v>#N/A</v>
      </c>
      <c r="T133" s="83"/>
      <c r="U133" s="83"/>
      <c r="V133" s="134"/>
      <c r="W133" s="83"/>
      <c r="X133" s="92" t="e">
        <f>ROUND(Tabla13[[#This Row],[Valor de la Glosa]]-Tabla13[[#This Row],[Valor soportado por la Subred]],0)</f>
        <v>#N/A</v>
      </c>
      <c r="Y133" s="83"/>
      <c r="Z133" s="83"/>
      <c r="AA133" s="92" t="e">
        <f>ROUND(Tabla13[[#This Row],[VALOR GLOSA DEFINITIVA]]-Tabla13[[#This Row],[VALOR LEVANTADO EN LIQUIDACION]],0)</f>
        <v>#N/A</v>
      </c>
    </row>
    <row r="134" spans="2:27" s="93" customFormat="1" ht="87.5" customHeight="1">
      <c r="B134" s="131">
        <v>124</v>
      </c>
      <c r="C134" s="82"/>
      <c r="D134" s="130"/>
      <c r="E134" s="83"/>
      <c r="F134" s="84" t="str">
        <f>+Tabla13[[#This Row],[CODIGO ACTIVIDAD]]&amp;Tabla13[[#This Row],[PROCESO]]</f>
        <v/>
      </c>
      <c r="G134" s="84" t="e">
        <f>VLOOKUP(Tabla13[[#This Row],[llave 1]],'INFORME GESTION'!$D$3:$F$216,3,FALSE)</f>
        <v>#N/A</v>
      </c>
      <c r="H134" s="84" t="e">
        <f>VLOOKUP(Tabla13[[#This Row],[llave 1]],'INFORME GESTION'!$D$3:$G$216,4,FALSE)</f>
        <v>#N/A</v>
      </c>
      <c r="I134" s="84" t="e">
        <f>VLOOKUP(Tabla13[[#This Row],[llave 1]],'INFORME GESTION'!$D$3:$I$216,6,FALSE)</f>
        <v>#N/A</v>
      </c>
      <c r="J134" s="85"/>
      <c r="K134" s="86" t="str">
        <f>Tabla13[[#This Row],[llave 1]]&amp;Tabla13[[#This Row],[MES]]</f>
        <v/>
      </c>
      <c r="L134" s="83"/>
      <c r="M134" s="87" t="e">
        <f>VLOOKUP(Tabla13[[#This Row],[llave 2]],'INFORME GESTION'!$H$3:$J$216,3,FALSE)</f>
        <v>#N/A</v>
      </c>
      <c r="N134" s="88" t="e">
        <f>VLOOKUP(Tabla13[[#This Row],[llave 2]],'INFORME GESTION'!$H$3:$N$216,7,FALSE)</f>
        <v>#N/A</v>
      </c>
      <c r="O134" s="89" t="e">
        <f>VLOOKUP(Tabla13[[#This Row],[llave 2]],'INFORME GESTION'!$H$2:$O$216,8,FALSE)</f>
        <v>#N/A</v>
      </c>
      <c r="P134" s="83"/>
      <c r="Q134" s="90"/>
      <c r="R134" s="91"/>
      <c r="S134" s="127" t="e">
        <f>ROUND(Tabla13[[#This Row],[VALOR UNITARIO SEGUIMIENTO FINANCIERO]]*Tabla13[[#This Row],[Porcentaje de Glosa]]*Tabla13[[#This Row],[Meta afectada por la glosa]],0)</f>
        <v>#N/A</v>
      </c>
      <c r="T134" s="83"/>
      <c r="U134" s="83"/>
      <c r="V134" s="134"/>
      <c r="W134" s="83"/>
      <c r="X134" s="92" t="e">
        <f>ROUND(Tabla13[[#This Row],[Valor de la Glosa]]-Tabla13[[#This Row],[Valor soportado por la Subred]],0)</f>
        <v>#N/A</v>
      </c>
      <c r="Y134" s="83"/>
      <c r="Z134" s="83"/>
      <c r="AA134" s="92" t="e">
        <f>ROUND(Tabla13[[#This Row],[VALOR GLOSA DEFINITIVA]]-Tabla13[[#This Row],[VALOR LEVANTADO EN LIQUIDACION]],0)</f>
        <v>#N/A</v>
      </c>
    </row>
    <row r="135" spans="2:27" s="93" customFormat="1" ht="87.5" customHeight="1">
      <c r="B135" s="129">
        <v>125</v>
      </c>
      <c r="C135" s="82"/>
      <c r="D135" s="130"/>
      <c r="E135" s="83"/>
      <c r="F135" s="84" t="str">
        <f>+Tabla13[[#This Row],[CODIGO ACTIVIDAD]]&amp;Tabla13[[#This Row],[PROCESO]]</f>
        <v/>
      </c>
      <c r="G135" s="84" t="e">
        <f>VLOOKUP(Tabla13[[#This Row],[llave 1]],'INFORME GESTION'!$D$3:$F$216,3,FALSE)</f>
        <v>#N/A</v>
      </c>
      <c r="H135" s="84" t="e">
        <f>VLOOKUP(Tabla13[[#This Row],[llave 1]],'INFORME GESTION'!$D$3:$G$216,4,FALSE)</f>
        <v>#N/A</v>
      </c>
      <c r="I135" s="84" t="e">
        <f>VLOOKUP(Tabla13[[#This Row],[llave 1]],'INFORME GESTION'!$D$3:$I$216,6,FALSE)</f>
        <v>#N/A</v>
      </c>
      <c r="J135" s="85"/>
      <c r="K135" s="86" t="str">
        <f>Tabla13[[#This Row],[llave 1]]&amp;Tabla13[[#This Row],[MES]]</f>
        <v/>
      </c>
      <c r="L135" s="83"/>
      <c r="M135" s="87" t="e">
        <f>VLOOKUP(Tabla13[[#This Row],[llave 2]],'INFORME GESTION'!$H$3:$J$216,3,FALSE)</f>
        <v>#N/A</v>
      </c>
      <c r="N135" s="88" t="e">
        <f>VLOOKUP(Tabla13[[#This Row],[llave 2]],'INFORME GESTION'!$H$3:$N$216,7,FALSE)</f>
        <v>#N/A</v>
      </c>
      <c r="O135" s="89" t="e">
        <f>VLOOKUP(Tabla13[[#This Row],[llave 2]],'INFORME GESTION'!$H$2:$O$216,8,FALSE)</f>
        <v>#N/A</v>
      </c>
      <c r="P135" s="83"/>
      <c r="Q135" s="90"/>
      <c r="R135" s="91"/>
      <c r="S135" s="127" t="e">
        <f>ROUND(Tabla13[[#This Row],[VALOR UNITARIO SEGUIMIENTO FINANCIERO]]*Tabla13[[#This Row],[Porcentaje de Glosa]]*Tabla13[[#This Row],[Meta afectada por la glosa]],0)</f>
        <v>#N/A</v>
      </c>
      <c r="T135" s="83"/>
      <c r="U135" s="83"/>
      <c r="V135" s="134"/>
      <c r="W135" s="83"/>
      <c r="X135" s="92" t="e">
        <f>ROUND(Tabla13[[#This Row],[Valor de la Glosa]]-Tabla13[[#This Row],[Valor soportado por la Subred]],0)</f>
        <v>#N/A</v>
      </c>
      <c r="Y135" s="83"/>
      <c r="Z135" s="83"/>
      <c r="AA135" s="92" t="e">
        <f>ROUND(Tabla13[[#This Row],[VALOR GLOSA DEFINITIVA]]-Tabla13[[#This Row],[VALOR LEVANTADO EN LIQUIDACION]],0)</f>
        <v>#N/A</v>
      </c>
    </row>
    <row r="136" spans="2:27" s="93" customFormat="1" ht="87.5" customHeight="1">
      <c r="B136" s="131">
        <v>126</v>
      </c>
      <c r="C136" s="82"/>
      <c r="D136" s="130"/>
      <c r="E136" s="83"/>
      <c r="F136" s="84" t="str">
        <f>+Tabla13[[#This Row],[CODIGO ACTIVIDAD]]&amp;Tabla13[[#This Row],[PROCESO]]</f>
        <v/>
      </c>
      <c r="G136" s="84" t="e">
        <f>VLOOKUP(Tabla13[[#This Row],[llave 1]],'INFORME GESTION'!$D$3:$F$216,3,FALSE)</f>
        <v>#N/A</v>
      </c>
      <c r="H136" s="84" t="e">
        <f>VLOOKUP(Tabla13[[#This Row],[llave 1]],'INFORME GESTION'!$D$3:$G$216,4,FALSE)</f>
        <v>#N/A</v>
      </c>
      <c r="I136" s="84" t="e">
        <f>VLOOKUP(Tabla13[[#This Row],[llave 1]],'INFORME GESTION'!$D$3:$I$216,6,FALSE)</f>
        <v>#N/A</v>
      </c>
      <c r="J136" s="85"/>
      <c r="K136" s="86" t="str">
        <f>Tabla13[[#This Row],[llave 1]]&amp;Tabla13[[#This Row],[MES]]</f>
        <v/>
      </c>
      <c r="L136" s="83"/>
      <c r="M136" s="87" t="e">
        <f>VLOOKUP(Tabla13[[#This Row],[llave 2]],'INFORME GESTION'!$H$3:$J$216,3,FALSE)</f>
        <v>#N/A</v>
      </c>
      <c r="N136" s="88" t="e">
        <f>VLOOKUP(Tabla13[[#This Row],[llave 2]],'INFORME GESTION'!$H$3:$N$216,7,FALSE)</f>
        <v>#N/A</v>
      </c>
      <c r="O136" s="89" t="e">
        <f>VLOOKUP(Tabla13[[#This Row],[llave 2]],'INFORME GESTION'!$H$2:$O$216,8,FALSE)</f>
        <v>#N/A</v>
      </c>
      <c r="P136" s="83"/>
      <c r="Q136" s="90"/>
      <c r="R136" s="91"/>
      <c r="S136" s="127" t="e">
        <f>ROUND(Tabla13[[#This Row],[VALOR UNITARIO SEGUIMIENTO FINANCIERO]]*Tabla13[[#This Row],[Porcentaje de Glosa]]*Tabla13[[#This Row],[Meta afectada por la glosa]],0)</f>
        <v>#N/A</v>
      </c>
      <c r="T136" s="83"/>
      <c r="U136" s="83"/>
      <c r="V136" s="134"/>
      <c r="W136" s="83"/>
      <c r="X136" s="92" t="e">
        <f>ROUND(Tabla13[[#This Row],[Valor de la Glosa]]-Tabla13[[#This Row],[Valor soportado por la Subred]],0)</f>
        <v>#N/A</v>
      </c>
      <c r="Y136" s="83"/>
      <c r="Z136" s="83"/>
      <c r="AA136" s="92" t="e">
        <f>ROUND(Tabla13[[#This Row],[VALOR GLOSA DEFINITIVA]]-Tabla13[[#This Row],[VALOR LEVANTADO EN LIQUIDACION]],0)</f>
        <v>#N/A</v>
      </c>
    </row>
    <row r="137" spans="2:27" s="93" customFormat="1" ht="87.5" customHeight="1">
      <c r="B137" s="129">
        <v>127</v>
      </c>
      <c r="C137" s="82"/>
      <c r="D137" s="130"/>
      <c r="E137" s="83"/>
      <c r="F137" s="84" t="str">
        <f>+Tabla13[[#This Row],[CODIGO ACTIVIDAD]]&amp;Tabla13[[#This Row],[PROCESO]]</f>
        <v/>
      </c>
      <c r="G137" s="84" t="e">
        <f>VLOOKUP(Tabla13[[#This Row],[llave 1]],'INFORME GESTION'!$D$3:$F$216,3,FALSE)</f>
        <v>#N/A</v>
      </c>
      <c r="H137" s="84" t="e">
        <f>VLOOKUP(Tabla13[[#This Row],[llave 1]],'INFORME GESTION'!$D$3:$G$216,4,FALSE)</f>
        <v>#N/A</v>
      </c>
      <c r="I137" s="84" t="e">
        <f>VLOOKUP(Tabla13[[#This Row],[llave 1]],'INFORME GESTION'!$D$3:$I$216,6,FALSE)</f>
        <v>#N/A</v>
      </c>
      <c r="J137" s="85"/>
      <c r="K137" s="86" t="str">
        <f>Tabla13[[#This Row],[llave 1]]&amp;Tabla13[[#This Row],[MES]]</f>
        <v/>
      </c>
      <c r="L137" s="83"/>
      <c r="M137" s="87" t="e">
        <f>VLOOKUP(Tabla13[[#This Row],[llave 2]],'INFORME GESTION'!$H$3:$J$216,3,FALSE)</f>
        <v>#N/A</v>
      </c>
      <c r="N137" s="88" t="e">
        <f>VLOOKUP(Tabla13[[#This Row],[llave 2]],'INFORME GESTION'!$H$3:$N$216,7,FALSE)</f>
        <v>#N/A</v>
      </c>
      <c r="O137" s="89" t="e">
        <f>VLOOKUP(Tabla13[[#This Row],[llave 2]],'INFORME GESTION'!$H$2:$O$216,8,FALSE)</f>
        <v>#N/A</v>
      </c>
      <c r="P137" s="83"/>
      <c r="Q137" s="90"/>
      <c r="R137" s="91"/>
      <c r="S137" s="127" t="e">
        <f>ROUND(Tabla13[[#This Row],[VALOR UNITARIO SEGUIMIENTO FINANCIERO]]*Tabla13[[#This Row],[Porcentaje de Glosa]]*Tabla13[[#This Row],[Meta afectada por la glosa]],0)</f>
        <v>#N/A</v>
      </c>
      <c r="T137" s="83"/>
      <c r="U137" s="83"/>
      <c r="V137" s="134"/>
      <c r="W137" s="83"/>
      <c r="X137" s="92" t="e">
        <f>ROUND(Tabla13[[#This Row],[Valor de la Glosa]]-Tabla13[[#This Row],[Valor soportado por la Subred]],0)</f>
        <v>#N/A</v>
      </c>
      <c r="Y137" s="83"/>
      <c r="Z137" s="83"/>
      <c r="AA137" s="92" t="e">
        <f>ROUND(Tabla13[[#This Row],[VALOR GLOSA DEFINITIVA]]-Tabla13[[#This Row],[VALOR LEVANTADO EN LIQUIDACION]],0)</f>
        <v>#N/A</v>
      </c>
    </row>
    <row r="138" spans="2:27" s="93" customFormat="1" ht="87.5" customHeight="1">
      <c r="B138" s="131">
        <v>128</v>
      </c>
      <c r="C138" s="82"/>
      <c r="D138" s="130"/>
      <c r="E138" s="83"/>
      <c r="F138" s="84" t="str">
        <f>+Tabla13[[#This Row],[CODIGO ACTIVIDAD]]&amp;Tabla13[[#This Row],[PROCESO]]</f>
        <v/>
      </c>
      <c r="G138" s="84" t="e">
        <f>VLOOKUP(Tabla13[[#This Row],[llave 1]],'INFORME GESTION'!$D$3:$F$216,3,FALSE)</f>
        <v>#N/A</v>
      </c>
      <c r="H138" s="84" t="e">
        <f>VLOOKUP(Tabla13[[#This Row],[llave 1]],'INFORME GESTION'!$D$3:$G$216,4,FALSE)</f>
        <v>#N/A</v>
      </c>
      <c r="I138" s="84" t="e">
        <f>VLOOKUP(Tabla13[[#This Row],[llave 1]],'INFORME GESTION'!$D$3:$I$216,6,FALSE)</f>
        <v>#N/A</v>
      </c>
      <c r="J138" s="85"/>
      <c r="K138" s="86" t="str">
        <f>Tabla13[[#This Row],[llave 1]]&amp;Tabla13[[#This Row],[MES]]</f>
        <v/>
      </c>
      <c r="L138" s="83"/>
      <c r="M138" s="87" t="e">
        <f>VLOOKUP(Tabla13[[#This Row],[llave 2]],'INFORME GESTION'!$H$3:$J$216,3,FALSE)</f>
        <v>#N/A</v>
      </c>
      <c r="N138" s="88" t="e">
        <f>VLOOKUP(Tabla13[[#This Row],[llave 2]],'INFORME GESTION'!$H$3:$N$216,7,FALSE)</f>
        <v>#N/A</v>
      </c>
      <c r="O138" s="89" t="e">
        <f>VLOOKUP(Tabla13[[#This Row],[llave 2]],'INFORME GESTION'!$H$2:$O$216,8,FALSE)</f>
        <v>#N/A</v>
      </c>
      <c r="P138" s="83"/>
      <c r="Q138" s="90"/>
      <c r="R138" s="91"/>
      <c r="S138" s="127" t="e">
        <f>ROUND(Tabla13[[#This Row],[VALOR UNITARIO SEGUIMIENTO FINANCIERO]]*Tabla13[[#This Row],[Porcentaje de Glosa]]*Tabla13[[#This Row],[Meta afectada por la glosa]],0)</f>
        <v>#N/A</v>
      </c>
      <c r="T138" s="83"/>
      <c r="U138" s="83"/>
      <c r="V138" s="134"/>
      <c r="W138" s="83"/>
      <c r="X138" s="92" t="e">
        <f>ROUND(Tabla13[[#This Row],[Valor de la Glosa]]-Tabla13[[#This Row],[Valor soportado por la Subred]],0)</f>
        <v>#N/A</v>
      </c>
      <c r="Y138" s="83"/>
      <c r="Z138" s="83"/>
      <c r="AA138" s="92" t="e">
        <f>ROUND(Tabla13[[#This Row],[VALOR GLOSA DEFINITIVA]]-Tabla13[[#This Row],[VALOR LEVANTADO EN LIQUIDACION]],0)</f>
        <v>#N/A</v>
      </c>
    </row>
    <row r="139" spans="2:27" s="93" customFormat="1" ht="87.5" customHeight="1">
      <c r="B139" s="129">
        <v>129</v>
      </c>
      <c r="C139" s="82"/>
      <c r="D139" s="130"/>
      <c r="E139" s="83"/>
      <c r="F139" s="84" t="str">
        <f>+Tabla13[[#This Row],[CODIGO ACTIVIDAD]]&amp;Tabla13[[#This Row],[PROCESO]]</f>
        <v/>
      </c>
      <c r="G139" s="84" t="e">
        <f>VLOOKUP(Tabla13[[#This Row],[llave 1]],'INFORME GESTION'!$D$3:$F$216,3,FALSE)</f>
        <v>#N/A</v>
      </c>
      <c r="H139" s="84" t="e">
        <f>VLOOKUP(Tabla13[[#This Row],[llave 1]],'INFORME GESTION'!$D$3:$G$216,4,FALSE)</f>
        <v>#N/A</v>
      </c>
      <c r="I139" s="84" t="e">
        <f>VLOOKUP(Tabla13[[#This Row],[llave 1]],'INFORME GESTION'!$D$3:$I$216,6,FALSE)</f>
        <v>#N/A</v>
      </c>
      <c r="J139" s="85"/>
      <c r="K139" s="86" t="str">
        <f>Tabla13[[#This Row],[llave 1]]&amp;Tabla13[[#This Row],[MES]]</f>
        <v/>
      </c>
      <c r="L139" s="83"/>
      <c r="M139" s="87" t="e">
        <f>VLOOKUP(Tabla13[[#This Row],[llave 2]],'INFORME GESTION'!$H$3:$J$216,3,FALSE)</f>
        <v>#N/A</v>
      </c>
      <c r="N139" s="88" t="e">
        <f>VLOOKUP(Tabla13[[#This Row],[llave 2]],'INFORME GESTION'!$H$3:$N$216,7,FALSE)</f>
        <v>#N/A</v>
      </c>
      <c r="O139" s="89" t="e">
        <f>VLOOKUP(Tabla13[[#This Row],[llave 2]],'INFORME GESTION'!$H$2:$O$216,8,FALSE)</f>
        <v>#N/A</v>
      </c>
      <c r="P139" s="83"/>
      <c r="Q139" s="90"/>
      <c r="R139" s="91"/>
      <c r="S139" s="127" t="e">
        <f>ROUND(Tabla13[[#This Row],[VALOR UNITARIO SEGUIMIENTO FINANCIERO]]*Tabla13[[#This Row],[Porcentaje de Glosa]]*Tabla13[[#This Row],[Meta afectada por la glosa]],0)</f>
        <v>#N/A</v>
      </c>
      <c r="T139" s="83"/>
      <c r="U139" s="83"/>
      <c r="V139" s="134"/>
      <c r="W139" s="83"/>
      <c r="X139" s="92" t="e">
        <f>ROUND(Tabla13[[#This Row],[Valor de la Glosa]]-Tabla13[[#This Row],[Valor soportado por la Subred]],0)</f>
        <v>#N/A</v>
      </c>
      <c r="Y139" s="83"/>
      <c r="Z139" s="83"/>
      <c r="AA139" s="92" t="e">
        <f>ROUND(Tabla13[[#This Row],[VALOR GLOSA DEFINITIVA]]-Tabla13[[#This Row],[VALOR LEVANTADO EN LIQUIDACION]],0)</f>
        <v>#N/A</v>
      </c>
    </row>
    <row r="140" spans="2:27" s="93" customFormat="1" ht="87.5" customHeight="1">
      <c r="B140" s="131">
        <v>130</v>
      </c>
      <c r="C140" s="82"/>
      <c r="D140" s="130"/>
      <c r="E140" s="83"/>
      <c r="F140" s="84" t="str">
        <f>+Tabla13[[#This Row],[CODIGO ACTIVIDAD]]&amp;Tabla13[[#This Row],[PROCESO]]</f>
        <v/>
      </c>
      <c r="G140" s="84" t="e">
        <f>VLOOKUP(Tabla13[[#This Row],[llave 1]],'INFORME GESTION'!$D$3:$F$216,3,FALSE)</f>
        <v>#N/A</v>
      </c>
      <c r="H140" s="84" t="e">
        <f>VLOOKUP(Tabla13[[#This Row],[llave 1]],'INFORME GESTION'!$D$3:$G$216,4,FALSE)</f>
        <v>#N/A</v>
      </c>
      <c r="I140" s="84" t="e">
        <f>VLOOKUP(Tabla13[[#This Row],[llave 1]],'INFORME GESTION'!$D$3:$I$216,6,FALSE)</f>
        <v>#N/A</v>
      </c>
      <c r="J140" s="85"/>
      <c r="K140" s="86" t="str">
        <f>Tabla13[[#This Row],[llave 1]]&amp;Tabla13[[#This Row],[MES]]</f>
        <v/>
      </c>
      <c r="L140" s="83"/>
      <c r="M140" s="87" t="e">
        <f>VLOOKUP(Tabla13[[#This Row],[llave 2]],'INFORME GESTION'!$H$3:$J$216,3,FALSE)</f>
        <v>#N/A</v>
      </c>
      <c r="N140" s="88" t="e">
        <f>VLOOKUP(Tabla13[[#This Row],[llave 2]],'INFORME GESTION'!$H$3:$N$216,7,FALSE)</f>
        <v>#N/A</v>
      </c>
      <c r="O140" s="89" t="e">
        <f>VLOOKUP(Tabla13[[#This Row],[llave 2]],'INFORME GESTION'!$H$2:$O$216,8,FALSE)</f>
        <v>#N/A</v>
      </c>
      <c r="P140" s="83"/>
      <c r="Q140" s="90"/>
      <c r="R140" s="91"/>
      <c r="S140" s="127" t="e">
        <f>ROUND(Tabla13[[#This Row],[VALOR UNITARIO SEGUIMIENTO FINANCIERO]]*Tabla13[[#This Row],[Porcentaje de Glosa]]*Tabla13[[#This Row],[Meta afectada por la glosa]],0)</f>
        <v>#N/A</v>
      </c>
      <c r="T140" s="83"/>
      <c r="U140" s="83"/>
      <c r="V140" s="134"/>
      <c r="W140" s="83"/>
      <c r="X140" s="92" t="e">
        <f>ROUND(Tabla13[[#This Row],[Valor de la Glosa]]-Tabla13[[#This Row],[Valor soportado por la Subred]],0)</f>
        <v>#N/A</v>
      </c>
      <c r="Y140" s="83"/>
      <c r="Z140" s="83"/>
      <c r="AA140" s="92" t="e">
        <f>ROUND(Tabla13[[#This Row],[VALOR GLOSA DEFINITIVA]]-Tabla13[[#This Row],[VALOR LEVANTADO EN LIQUIDACION]],0)</f>
        <v>#N/A</v>
      </c>
    </row>
    <row r="141" spans="2:27" s="93" customFormat="1" ht="87.5" customHeight="1">
      <c r="B141" s="129">
        <v>131</v>
      </c>
      <c r="C141" s="82"/>
      <c r="D141" s="130"/>
      <c r="E141" s="83"/>
      <c r="F141" s="84" t="str">
        <f>+Tabla13[[#This Row],[CODIGO ACTIVIDAD]]&amp;Tabla13[[#This Row],[PROCESO]]</f>
        <v/>
      </c>
      <c r="G141" s="84" t="e">
        <f>VLOOKUP(Tabla13[[#This Row],[llave 1]],'INFORME GESTION'!$D$3:$F$216,3,FALSE)</f>
        <v>#N/A</v>
      </c>
      <c r="H141" s="84" t="e">
        <f>VLOOKUP(Tabla13[[#This Row],[llave 1]],'INFORME GESTION'!$D$3:$G$216,4,FALSE)</f>
        <v>#N/A</v>
      </c>
      <c r="I141" s="84" t="e">
        <f>VLOOKUP(Tabla13[[#This Row],[llave 1]],'INFORME GESTION'!$D$3:$I$216,6,FALSE)</f>
        <v>#N/A</v>
      </c>
      <c r="J141" s="85"/>
      <c r="K141" s="86" t="str">
        <f>Tabla13[[#This Row],[llave 1]]&amp;Tabla13[[#This Row],[MES]]</f>
        <v/>
      </c>
      <c r="L141" s="83"/>
      <c r="M141" s="87" t="e">
        <f>VLOOKUP(Tabla13[[#This Row],[llave 2]],'INFORME GESTION'!$H$3:$J$216,3,FALSE)</f>
        <v>#N/A</v>
      </c>
      <c r="N141" s="88" t="e">
        <f>VLOOKUP(Tabla13[[#This Row],[llave 2]],'INFORME GESTION'!$H$3:$N$216,7,FALSE)</f>
        <v>#N/A</v>
      </c>
      <c r="O141" s="89" t="e">
        <f>VLOOKUP(Tabla13[[#This Row],[llave 2]],'INFORME GESTION'!$H$2:$O$216,8,FALSE)</f>
        <v>#N/A</v>
      </c>
      <c r="P141" s="83"/>
      <c r="Q141" s="90"/>
      <c r="R141" s="91"/>
      <c r="S141" s="127" t="e">
        <f>ROUND(Tabla13[[#This Row],[VALOR UNITARIO SEGUIMIENTO FINANCIERO]]*Tabla13[[#This Row],[Porcentaje de Glosa]]*Tabla13[[#This Row],[Meta afectada por la glosa]],0)</f>
        <v>#N/A</v>
      </c>
      <c r="T141" s="83"/>
      <c r="U141" s="83"/>
      <c r="V141" s="134"/>
      <c r="W141" s="83"/>
      <c r="X141" s="92" t="e">
        <f>ROUND(Tabla13[[#This Row],[Valor de la Glosa]]-Tabla13[[#This Row],[Valor soportado por la Subred]],0)</f>
        <v>#N/A</v>
      </c>
      <c r="Y141" s="83"/>
      <c r="Z141" s="83"/>
      <c r="AA141" s="92" t="e">
        <f>ROUND(Tabla13[[#This Row],[VALOR GLOSA DEFINITIVA]]-Tabla13[[#This Row],[VALOR LEVANTADO EN LIQUIDACION]],0)</f>
        <v>#N/A</v>
      </c>
    </row>
    <row r="142" spans="2:27" s="93" customFormat="1" ht="87.5" customHeight="1">
      <c r="B142" s="131">
        <v>132</v>
      </c>
      <c r="C142" s="82"/>
      <c r="D142" s="130"/>
      <c r="E142" s="83"/>
      <c r="F142" s="84" t="str">
        <f>+Tabla13[[#This Row],[CODIGO ACTIVIDAD]]&amp;Tabla13[[#This Row],[PROCESO]]</f>
        <v/>
      </c>
      <c r="G142" s="84" t="e">
        <f>VLOOKUP(Tabla13[[#This Row],[llave 1]],'INFORME GESTION'!$D$3:$F$216,3,FALSE)</f>
        <v>#N/A</v>
      </c>
      <c r="H142" s="84" t="e">
        <f>VLOOKUP(Tabla13[[#This Row],[llave 1]],'INFORME GESTION'!$D$3:$G$216,4,FALSE)</f>
        <v>#N/A</v>
      </c>
      <c r="I142" s="84" t="e">
        <f>VLOOKUP(Tabla13[[#This Row],[llave 1]],'INFORME GESTION'!$D$3:$I$216,6,FALSE)</f>
        <v>#N/A</v>
      </c>
      <c r="J142" s="85"/>
      <c r="K142" s="86" t="str">
        <f>Tabla13[[#This Row],[llave 1]]&amp;Tabla13[[#This Row],[MES]]</f>
        <v/>
      </c>
      <c r="L142" s="83"/>
      <c r="M142" s="87" t="e">
        <f>VLOOKUP(Tabla13[[#This Row],[llave 2]],'INFORME GESTION'!$H$3:$J$216,3,FALSE)</f>
        <v>#N/A</v>
      </c>
      <c r="N142" s="88" t="e">
        <f>VLOOKUP(Tabla13[[#This Row],[llave 2]],'INFORME GESTION'!$H$3:$N$216,7,FALSE)</f>
        <v>#N/A</v>
      </c>
      <c r="O142" s="89" t="e">
        <f>VLOOKUP(Tabla13[[#This Row],[llave 2]],'INFORME GESTION'!$H$2:$O$216,8,FALSE)</f>
        <v>#N/A</v>
      </c>
      <c r="P142" s="83"/>
      <c r="Q142" s="90"/>
      <c r="R142" s="91"/>
      <c r="S142" s="127" t="e">
        <f>ROUND(Tabla13[[#This Row],[VALOR UNITARIO SEGUIMIENTO FINANCIERO]]*Tabla13[[#This Row],[Porcentaje de Glosa]]*Tabla13[[#This Row],[Meta afectada por la glosa]],0)</f>
        <v>#N/A</v>
      </c>
      <c r="T142" s="83"/>
      <c r="U142" s="83"/>
      <c r="V142" s="134"/>
      <c r="W142" s="83"/>
      <c r="X142" s="92" t="e">
        <f>ROUND(Tabla13[[#This Row],[Valor de la Glosa]]-Tabla13[[#This Row],[Valor soportado por la Subred]],0)</f>
        <v>#N/A</v>
      </c>
      <c r="Y142" s="83"/>
      <c r="Z142" s="83"/>
      <c r="AA142" s="92" t="e">
        <f>ROUND(Tabla13[[#This Row],[VALOR GLOSA DEFINITIVA]]-Tabla13[[#This Row],[VALOR LEVANTADO EN LIQUIDACION]],0)</f>
        <v>#N/A</v>
      </c>
    </row>
    <row r="143" spans="2:27" s="93" customFormat="1" ht="87.5" customHeight="1">
      <c r="B143" s="129">
        <v>133</v>
      </c>
      <c r="C143" s="82"/>
      <c r="D143" s="130"/>
      <c r="E143" s="83"/>
      <c r="F143" s="84" t="str">
        <f>+Tabla13[[#This Row],[CODIGO ACTIVIDAD]]&amp;Tabla13[[#This Row],[PROCESO]]</f>
        <v/>
      </c>
      <c r="G143" s="84" t="e">
        <f>VLOOKUP(Tabla13[[#This Row],[llave 1]],'INFORME GESTION'!$D$3:$F$216,3,FALSE)</f>
        <v>#N/A</v>
      </c>
      <c r="H143" s="84" t="e">
        <f>VLOOKUP(Tabla13[[#This Row],[llave 1]],'INFORME GESTION'!$D$3:$G$216,4,FALSE)</f>
        <v>#N/A</v>
      </c>
      <c r="I143" s="84" t="e">
        <f>VLOOKUP(Tabla13[[#This Row],[llave 1]],'INFORME GESTION'!$D$3:$I$216,6,FALSE)</f>
        <v>#N/A</v>
      </c>
      <c r="J143" s="85"/>
      <c r="K143" s="86" t="str">
        <f>Tabla13[[#This Row],[llave 1]]&amp;Tabla13[[#This Row],[MES]]</f>
        <v/>
      </c>
      <c r="L143" s="83"/>
      <c r="M143" s="87" t="e">
        <f>VLOOKUP(Tabla13[[#This Row],[llave 2]],'INFORME GESTION'!$H$3:$J$216,3,FALSE)</f>
        <v>#N/A</v>
      </c>
      <c r="N143" s="88" t="e">
        <f>VLOOKUP(Tabla13[[#This Row],[llave 2]],'INFORME GESTION'!$H$3:$N$216,7,FALSE)</f>
        <v>#N/A</v>
      </c>
      <c r="O143" s="89" t="e">
        <f>VLOOKUP(Tabla13[[#This Row],[llave 2]],'INFORME GESTION'!$H$2:$O$216,8,FALSE)</f>
        <v>#N/A</v>
      </c>
      <c r="P143" s="83"/>
      <c r="Q143" s="90"/>
      <c r="R143" s="91"/>
      <c r="S143" s="127" t="e">
        <f>ROUND(Tabla13[[#This Row],[VALOR UNITARIO SEGUIMIENTO FINANCIERO]]*Tabla13[[#This Row],[Porcentaje de Glosa]]*Tabla13[[#This Row],[Meta afectada por la glosa]],0)</f>
        <v>#N/A</v>
      </c>
      <c r="T143" s="83"/>
      <c r="U143" s="83"/>
      <c r="V143" s="134"/>
      <c r="W143" s="83"/>
      <c r="X143" s="92" t="e">
        <f>ROUND(Tabla13[[#This Row],[Valor de la Glosa]]-Tabla13[[#This Row],[Valor soportado por la Subred]],0)</f>
        <v>#N/A</v>
      </c>
      <c r="Y143" s="83"/>
      <c r="Z143" s="83"/>
      <c r="AA143" s="92" t="e">
        <f>ROUND(Tabla13[[#This Row],[VALOR GLOSA DEFINITIVA]]-Tabla13[[#This Row],[VALOR LEVANTADO EN LIQUIDACION]],0)</f>
        <v>#N/A</v>
      </c>
    </row>
    <row r="144" spans="2:27" s="93" customFormat="1" ht="87.5" customHeight="1">
      <c r="B144" s="131">
        <v>134</v>
      </c>
      <c r="C144" s="82"/>
      <c r="D144" s="130"/>
      <c r="E144" s="83"/>
      <c r="F144" s="84" t="str">
        <f>+Tabla13[[#This Row],[CODIGO ACTIVIDAD]]&amp;Tabla13[[#This Row],[PROCESO]]</f>
        <v/>
      </c>
      <c r="G144" s="84" t="e">
        <f>VLOOKUP(Tabla13[[#This Row],[llave 1]],'INFORME GESTION'!$D$3:$F$216,3,FALSE)</f>
        <v>#N/A</v>
      </c>
      <c r="H144" s="84" t="e">
        <f>VLOOKUP(Tabla13[[#This Row],[llave 1]],'INFORME GESTION'!$D$3:$G$216,4,FALSE)</f>
        <v>#N/A</v>
      </c>
      <c r="I144" s="84" t="e">
        <f>VLOOKUP(Tabla13[[#This Row],[llave 1]],'INFORME GESTION'!$D$3:$I$216,6,FALSE)</f>
        <v>#N/A</v>
      </c>
      <c r="J144" s="85"/>
      <c r="K144" s="86" t="str">
        <f>Tabla13[[#This Row],[llave 1]]&amp;Tabla13[[#This Row],[MES]]</f>
        <v/>
      </c>
      <c r="L144" s="83"/>
      <c r="M144" s="87" t="e">
        <f>VLOOKUP(Tabla13[[#This Row],[llave 2]],'INFORME GESTION'!$H$3:$J$216,3,FALSE)</f>
        <v>#N/A</v>
      </c>
      <c r="N144" s="88" t="e">
        <f>VLOOKUP(Tabla13[[#This Row],[llave 2]],'INFORME GESTION'!$H$3:$N$216,7,FALSE)</f>
        <v>#N/A</v>
      </c>
      <c r="O144" s="89" t="e">
        <f>VLOOKUP(Tabla13[[#This Row],[llave 2]],'INFORME GESTION'!$H$2:$O$216,8,FALSE)</f>
        <v>#N/A</v>
      </c>
      <c r="P144" s="83"/>
      <c r="Q144" s="90"/>
      <c r="R144" s="91"/>
      <c r="S144" s="127" t="e">
        <f>ROUND(Tabla13[[#This Row],[VALOR UNITARIO SEGUIMIENTO FINANCIERO]]*Tabla13[[#This Row],[Porcentaje de Glosa]]*Tabla13[[#This Row],[Meta afectada por la glosa]],0)</f>
        <v>#N/A</v>
      </c>
      <c r="T144" s="83"/>
      <c r="U144" s="83"/>
      <c r="V144" s="134"/>
      <c r="W144" s="83"/>
      <c r="X144" s="92" t="e">
        <f>ROUND(Tabla13[[#This Row],[Valor de la Glosa]]-Tabla13[[#This Row],[Valor soportado por la Subred]],0)</f>
        <v>#N/A</v>
      </c>
      <c r="Y144" s="83"/>
      <c r="Z144" s="83"/>
      <c r="AA144" s="92" t="e">
        <f>ROUND(Tabla13[[#This Row],[VALOR GLOSA DEFINITIVA]]-Tabla13[[#This Row],[VALOR LEVANTADO EN LIQUIDACION]],0)</f>
        <v>#N/A</v>
      </c>
    </row>
    <row r="145" spans="2:27" s="93" customFormat="1" ht="87.5" customHeight="1">
      <c r="B145" s="129">
        <v>135</v>
      </c>
      <c r="C145" s="82"/>
      <c r="D145" s="130"/>
      <c r="E145" s="83"/>
      <c r="F145" s="84" t="str">
        <f>+Tabla13[[#This Row],[CODIGO ACTIVIDAD]]&amp;Tabla13[[#This Row],[PROCESO]]</f>
        <v/>
      </c>
      <c r="G145" s="84" t="e">
        <f>VLOOKUP(Tabla13[[#This Row],[llave 1]],'INFORME GESTION'!$D$3:$F$216,3,FALSE)</f>
        <v>#N/A</v>
      </c>
      <c r="H145" s="84" t="e">
        <f>VLOOKUP(Tabla13[[#This Row],[llave 1]],'INFORME GESTION'!$D$3:$G$216,4,FALSE)</f>
        <v>#N/A</v>
      </c>
      <c r="I145" s="84" t="e">
        <f>VLOOKUP(Tabla13[[#This Row],[llave 1]],'INFORME GESTION'!$D$3:$I$216,6,FALSE)</f>
        <v>#N/A</v>
      </c>
      <c r="J145" s="85"/>
      <c r="K145" s="86" t="str">
        <f>Tabla13[[#This Row],[llave 1]]&amp;Tabla13[[#This Row],[MES]]</f>
        <v/>
      </c>
      <c r="L145" s="83"/>
      <c r="M145" s="87" t="e">
        <f>VLOOKUP(Tabla13[[#This Row],[llave 2]],'INFORME GESTION'!$H$3:$J$216,3,FALSE)</f>
        <v>#N/A</v>
      </c>
      <c r="N145" s="88" t="e">
        <f>VLOOKUP(Tabla13[[#This Row],[llave 2]],'INFORME GESTION'!$H$3:$N$216,7,FALSE)</f>
        <v>#N/A</v>
      </c>
      <c r="O145" s="89" t="e">
        <f>VLOOKUP(Tabla13[[#This Row],[llave 2]],'INFORME GESTION'!$H$2:$O$216,8,FALSE)</f>
        <v>#N/A</v>
      </c>
      <c r="P145" s="83"/>
      <c r="Q145" s="90"/>
      <c r="R145" s="91"/>
      <c r="S145" s="127" t="e">
        <f>ROUND(Tabla13[[#This Row],[VALOR UNITARIO SEGUIMIENTO FINANCIERO]]*Tabla13[[#This Row],[Porcentaje de Glosa]]*Tabla13[[#This Row],[Meta afectada por la glosa]],0)</f>
        <v>#N/A</v>
      </c>
      <c r="T145" s="83"/>
      <c r="U145" s="83"/>
      <c r="V145" s="134"/>
      <c r="W145" s="83"/>
      <c r="X145" s="92" t="e">
        <f>ROUND(Tabla13[[#This Row],[Valor de la Glosa]]-Tabla13[[#This Row],[Valor soportado por la Subred]],0)</f>
        <v>#N/A</v>
      </c>
      <c r="Y145" s="83"/>
      <c r="Z145" s="83"/>
      <c r="AA145" s="92" t="e">
        <f>ROUND(Tabla13[[#This Row],[VALOR GLOSA DEFINITIVA]]-Tabla13[[#This Row],[VALOR LEVANTADO EN LIQUIDACION]],0)</f>
        <v>#N/A</v>
      </c>
    </row>
    <row r="146" spans="2:27" s="93" customFormat="1" ht="87.5" customHeight="1">
      <c r="B146" s="131">
        <v>136</v>
      </c>
      <c r="C146" s="82"/>
      <c r="D146" s="130"/>
      <c r="E146" s="83"/>
      <c r="F146" s="84" t="str">
        <f>+Tabla13[[#This Row],[CODIGO ACTIVIDAD]]&amp;Tabla13[[#This Row],[PROCESO]]</f>
        <v/>
      </c>
      <c r="G146" s="84" t="e">
        <f>VLOOKUP(Tabla13[[#This Row],[llave 1]],'INFORME GESTION'!$D$3:$F$216,3,FALSE)</f>
        <v>#N/A</v>
      </c>
      <c r="H146" s="84" t="e">
        <f>VLOOKUP(Tabla13[[#This Row],[llave 1]],'INFORME GESTION'!$D$3:$G$216,4,FALSE)</f>
        <v>#N/A</v>
      </c>
      <c r="I146" s="84" t="e">
        <f>VLOOKUP(Tabla13[[#This Row],[llave 1]],'INFORME GESTION'!$D$3:$I$216,6,FALSE)</f>
        <v>#N/A</v>
      </c>
      <c r="J146" s="85"/>
      <c r="K146" s="86" t="str">
        <f>Tabla13[[#This Row],[llave 1]]&amp;Tabla13[[#This Row],[MES]]</f>
        <v/>
      </c>
      <c r="L146" s="83"/>
      <c r="M146" s="87" t="e">
        <f>VLOOKUP(Tabla13[[#This Row],[llave 2]],'INFORME GESTION'!$H$3:$J$216,3,FALSE)</f>
        <v>#N/A</v>
      </c>
      <c r="N146" s="88" t="e">
        <f>VLOOKUP(Tabla13[[#This Row],[llave 2]],'INFORME GESTION'!$H$3:$N$216,7,FALSE)</f>
        <v>#N/A</v>
      </c>
      <c r="O146" s="89" t="e">
        <f>VLOOKUP(Tabla13[[#This Row],[llave 2]],'INFORME GESTION'!$H$2:$O$216,8,FALSE)</f>
        <v>#N/A</v>
      </c>
      <c r="P146" s="83"/>
      <c r="Q146" s="90"/>
      <c r="R146" s="91"/>
      <c r="S146" s="127" t="e">
        <f>ROUND(Tabla13[[#This Row],[VALOR UNITARIO SEGUIMIENTO FINANCIERO]]*Tabla13[[#This Row],[Porcentaje de Glosa]]*Tabla13[[#This Row],[Meta afectada por la glosa]],0)</f>
        <v>#N/A</v>
      </c>
      <c r="T146" s="83"/>
      <c r="U146" s="83"/>
      <c r="V146" s="134"/>
      <c r="W146" s="83"/>
      <c r="X146" s="92" t="e">
        <f>ROUND(Tabla13[[#This Row],[Valor de la Glosa]]-Tabla13[[#This Row],[Valor soportado por la Subred]],0)</f>
        <v>#N/A</v>
      </c>
      <c r="Y146" s="83"/>
      <c r="Z146" s="83"/>
      <c r="AA146" s="92" t="e">
        <f>ROUND(Tabla13[[#This Row],[VALOR GLOSA DEFINITIVA]]-Tabla13[[#This Row],[VALOR LEVANTADO EN LIQUIDACION]],0)</f>
        <v>#N/A</v>
      </c>
    </row>
    <row r="147" spans="2:27" s="93" customFormat="1" ht="87.5" customHeight="1">
      <c r="B147" s="129">
        <v>137</v>
      </c>
      <c r="C147" s="82"/>
      <c r="D147" s="130"/>
      <c r="E147" s="83"/>
      <c r="F147" s="84" t="str">
        <f>+Tabla13[[#This Row],[CODIGO ACTIVIDAD]]&amp;Tabla13[[#This Row],[PROCESO]]</f>
        <v/>
      </c>
      <c r="G147" s="84" t="e">
        <f>VLOOKUP(Tabla13[[#This Row],[llave 1]],'INFORME GESTION'!$D$3:$F$216,3,FALSE)</f>
        <v>#N/A</v>
      </c>
      <c r="H147" s="84" t="e">
        <f>VLOOKUP(Tabla13[[#This Row],[llave 1]],'INFORME GESTION'!$D$3:$G$216,4,FALSE)</f>
        <v>#N/A</v>
      </c>
      <c r="I147" s="84" t="e">
        <f>VLOOKUP(Tabla13[[#This Row],[llave 1]],'INFORME GESTION'!$D$3:$I$216,6,FALSE)</f>
        <v>#N/A</v>
      </c>
      <c r="J147" s="85"/>
      <c r="K147" s="86" t="str">
        <f>Tabla13[[#This Row],[llave 1]]&amp;Tabla13[[#This Row],[MES]]</f>
        <v/>
      </c>
      <c r="L147" s="83"/>
      <c r="M147" s="87" t="e">
        <f>VLOOKUP(Tabla13[[#This Row],[llave 2]],'INFORME GESTION'!$H$3:$J$216,3,FALSE)</f>
        <v>#N/A</v>
      </c>
      <c r="N147" s="88" t="e">
        <f>VLOOKUP(Tabla13[[#This Row],[llave 2]],'INFORME GESTION'!$H$3:$N$216,7,FALSE)</f>
        <v>#N/A</v>
      </c>
      <c r="O147" s="89" t="e">
        <f>VLOOKUP(Tabla13[[#This Row],[llave 2]],'INFORME GESTION'!$H$2:$O$216,8,FALSE)</f>
        <v>#N/A</v>
      </c>
      <c r="P147" s="83"/>
      <c r="Q147" s="90"/>
      <c r="R147" s="91"/>
      <c r="S147" s="127" t="e">
        <f>ROUND(Tabla13[[#This Row],[VALOR UNITARIO SEGUIMIENTO FINANCIERO]]*Tabla13[[#This Row],[Porcentaje de Glosa]]*Tabla13[[#This Row],[Meta afectada por la glosa]],0)</f>
        <v>#N/A</v>
      </c>
      <c r="T147" s="83"/>
      <c r="U147" s="83"/>
      <c r="V147" s="134"/>
      <c r="W147" s="83"/>
      <c r="X147" s="92" t="e">
        <f>ROUND(Tabla13[[#This Row],[Valor de la Glosa]]-Tabla13[[#This Row],[Valor soportado por la Subred]],0)</f>
        <v>#N/A</v>
      </c>
      <c r="Y147" s="83"/>
      <c r="Z147" s="83"/>
      <c r="AA147" s="92" t="e">
        <f>ROUND(Tabla13[[#This Row],[VALOR GLOSA DEFINITIVA]]-Tabla13[[#This Row],[VALOR LEVANTADO EN LIQUIDACION]],0)</f>
        <v>#N/A</v>
      </c>
    </row>
    <row r="148" spans="2:27" s="93" customFormat="1" ht="87.5" customHeight="1">
      <c r="B148" s="131">
        <v>138</v>
      </c>
      <c r="C148" s="82"/>
      <c r="D148" s="130"/>
      <c r="E148" s="83"/>
      <c r="F148" s="84" t="str">
        <f>+Tabla13[[#This Row],[CODIGO ACTIVIDAD]]&amp;Tabla13[[#This Row],[PROCESO]]</f>
        <v/>
      </c>
      <c r="G148" s="84" t="e">
        <f>VLOOKUP(Tabla13[[#This Row],[llave 1]],'INFORME GESTION'!$D$3:$F$216,3,FALSE)</f>
        <v>#N/A</v>
      </c>
      <c r="H148" s="84" t="e">
        <f>VLOOKUP(Tabla13[[#This Row],[llave 1]],'INFORME GESTION'!$D$3:$G$216,4,FALSE)</f>
        <v>#N/A</v>
      </c>
      <c r="I148" s="84" t="e">
        <f>VLOOKUP(Tabla13[[#This Row],[llave 1]],'INFORME GESTION'!$D$3:$I$216,6,FALSE)</f>
        <v>#N/A</v>
      </c>
      <c r="J148" s="85"/>
      <c r="K148" s="86" t="str">
        <f>Tabla13[[#This Row],[llave 1]]&amp;Tabla13[[#This Row],[MES]]</f>
        <v/>
      </c>
      <c r="L148" s="83"/>
      <c r="M148" s="87" t="e">
        <f>VLOOKUP(Tabla13[[#This Row],[llave 2]],'INFORME GESTION'!$H$3:$J$216,3,FALSE)</f>
        <v>#N/A</v>
      </c>
      <c r="N148" s="88" t="e">
        <f>VLOOKUP(Tabla13[[#This Row],[llave 2]],'INFORME GESTION'!$H$3:$N$216,7,FALSE)</f>
        <v>#N/A</v>
      </c>
      <c r="O148" s="89" t="e">
        <f>VLOOKUP(Tabla13[[#This Row],[llave 2]],'INFORME GESTION'!$H$2:$O$216,8,FALSE)</f>
        <v>#N/A</v>
      </c>
      <c r="P148" s="83"/>
      <c r="Q148" s="90"/>
      <c r="R148" s="91"/>
      <c r="S148" s="127" t="e">
        <f>ROUND(Tabla13[[#This Row],[VALOR UNITARIO SEGUIMIENTO FINANCIERO]]*Tabla13[[#This Row],[Porcentaje de Glosa]]*Tabla13[[#This Row],[Meta afectada por la glosa]],0)</f>
        <v>#N/A</v>
      </c>
      <c r="T148" s="83"/>
      <c r="U148" s="83"/>
      <c r="V148" s="134"/>
      <c r="W148" s="83"/>
      <c r="X148" s="92" t="e">
        <f>ROUND(Tabla13[[#This Row],[Valor de la Glosa]]-Tabla13[[#This Row],[Valor soportado por la Subred]],0)</f>
        <v>#N/A</v>
      </c>
      <c r="Y148" s="83"/>
      <c r="Z148" s="83"/>
      <c r="AA148" s="92" t="e">
        <f>ROUND(Tabla13[[#This Row],[VALOR GLOSA DEFINITIVA]]-Tabla13[[#This Row],[VALOR LEVANTADO EN LIQUIDACION]],0)</f>
        <v>#N/A</v>
      </c>
    </row>
    <row r="149" spans="2:27" s="93" customFormat="1" ht="87.5" customHeight="1">
      <c r="B149" s="129">
        <v>139</v>
      </c>
      <c r="C149" s="82"/>
      <c r="D149" s="130"/>
      <c r="E149" s="83"/>
      <c r="F149" s="84" t="str">
        <f>+Tabla13[[#This Row],[CODIGO ACTIVIDAD]]&amp;Tabla13[[#This Row],[PROCESO]]</f>
        <v/>
      </c>
      <c r="G149" s="84" t="e">
        <f>VLOOKUP(Tabla13[[#This Row],[llave 1]],'INFORME GESTION'!$D$3:$F$216,3,FALSE)</f>
        <v>#N/A</v>
      </c>
      <c r="H149" s="84" t="e">
        <f>VLOOKUP(Tabla13[[#This Row],[llave 1]],'INFORME GESTION'!$D$3:$G$216,4,FALSE)</f>
        <v>#N/A</v>
      </c>
      <c r="I149" s="84" t="e">
        <f>VLOOKUP(Tabla13[[#This Row],[llave 1]],'INFORME GESTION'!$D$3:$I$216,6,FALSE)</f>
        <v>#N/A</v>
      </c>
      <c r="J149" s="85"/>
      <c r="K149" s="86" t="str">
        <f>Tabla13[[#This Row],[llave 1]]&amp;Tabla13[[#This Row],[MES]]</f>
        <v/>
      </c>
      <c r="L149" s="83"/>
      <c r="M149" s="87" t="e">
        <f>VLOOKUP(Tabla13[[#This Row],[llave 2]],'INFORME GESTION'!$H$3:$J$216,3,FALSE)</f>
        <v>#N/A</v>
      </c>
      <c r="N149" s="88" t="e">
        <f>VLOOKUP(Tabla13[[#This Row],[llave 2]],'INFORME GESTION'!$H$3:$N$216,7,FALSE)</f>
        <v>#N/A</v>
      </c>
      <c r="O149" s="89" t="e">
        <f>VLOOKUP(Tabla13[[#This Row],[llave 2]],'INFORME GESTION'!$H$2:$O$216,8,FALSE)</f>
        <v>#N/A</v>
      </c>
      <c r="P149" s="83"/>
      <c r="Q149" s="90"/>
      <c r="R149" s="91"/>
      <c r="S149" s="127" t="e">
        <f>ROUND(Tabla13[[#This Row],[VALOR UNITARIO SEGUIMIENTO FINANCIERO]]*Tabla13[[#This Row],[Porcentaje de Glosa]]*Tabla13[[#This Row],[Meta afectada por la glosa]],0)</f>
        <v>#N/A</v>
      </c>
      <c r="T149" s="83"/>
      <c r="U149" s="83"/>
      <c r="V149" s="134"/>
      <c r="W149" s="83"/>
      <c r="X149" s="92" t="e">
        <f>ROUND(Tabla13[[#This Row],[Valor de la Glosa]]-Tabla13[[#This Row],[Valor soportado por la Subred]],0)</f>
        <v>#N/A</v>
      </c>
      <c r="Y149" s="83"/>
      <c r="Z149" s="83"/>
      <c r="AA149" s="92" t="e">
        <f>ROUND(Tabla13[[#This Row],[VALOR GLOSA DEFINITIVA]]-Tabla13[[#This Row],[VALOR LEVANTADO EN LIQUIDACION]],0)</f>
        <v>#N/A</v>
      </c>
    </row>
    <row r="150" spans="2:27" s="93" customFormat="1" ht="87.5" customHeight="1">
      <c r="B150" s="131">
        <v>140</v>
      </c>
      <c r="C150" s="82"/>
      <c r="D150" s="130"/>
      <c r="E150" s="83"/>
      <c r="F150" s="84" t="str">
        <f>+Tabla13[[#This Row],[CODIGO ACTIVIDAD]]&amp;Tabla13[[#This Row],[PROCESO]]</f>
        <v/>
      </c>
      <c r="G150" s="84" t="e">
        <f>VLOOKUP(Tabla13[[#This Row],[llave 1]],'INFORME GESTION'!$D$3:$F$216,3,FALSE)</f>
        <v>#N/A</v>
      </c>
      <c r="H150" s="84" t="e">
        <f>VLOOKUP(Tabla13[[#This Row],[llave 1]],'INFORME GESTION'!$D$3:$G$216,4,FALSE)</f>
        <v>#N/A</v>
      </c>
      <c r="I150" s="84" t="e">
        <f>VLOOKUP(Tabla13[[#This Row],[llave 1]],'INFORME GESTION'!$D$3:$I$216,6,FALSE)</f>
        <v>#N/A</v>
      </c>
      <c r="J150" s="85"/>
      <c r="K150" s="86" t="str">
        <f>Tabla13[[#This Row],[llave 1]]&amp;Tabla13[[#This Row],[MES]]</f>
        <v/>
      </c>
      <c r="L150" s="83"/>
      <c r="M150" s="87" t="e">
        <f>VLOOKUP(Tabla13[[#This Row],[llave 2]],'INFORME GESTION'!$H$3:$J$216,3,FALSE)</f>
        <v>#N/A</v>
      </c>
      <c r="N150" s="88" t="e">
        <f>VLOOKUP(Tabla13[[#This Row],[llave 2]],'INFORME GESTION'!$H$3:$N$216,7,FALSE)</f>
        <v>#N/A</v>
      </c>
      <c r="O150" s="89" t="e">
        <f>VLOOKUP(Tabla13[[#This Row],[llave 2]],'INFORME GESTION'!$H$2:$O$216,8,FALSE)</f>
        <v>#N/A</v>
      </c>
      <c r="P150" s="83"/>
      <c r="Q150" s="90"/>
      <c r="R150" s="91"/>
      <c r="S150" s="127" t="e">
        <f>ROUND(Tabla13[[#This Row],[VALOR UNITARIO SEGUIMIENTO FINANCIERO]]*Tabla13[[#This Row],[Porcentaje de Glosa]]*Tabla13[[#This Row],[Meta afectada por la glosa]],0)</f>
        <v>#N/A</v>
      </c>
      <c r="T150" s="83"/>
      <c r="U150" s="83"/>
      <c r="V150" s="134"/>
      <c r="W150" s="83"/>
      <c r="X150" s="92" t="e">
        <f>ROUND(Tabla13[[#This Row],[Valor de la Glosa]]-Tabla13[[#This Row],[Valor soportado por la Subred]],0)</f>
        <v>#N/A</v>
      </c>
      <c r="Y150" s="83"/>
      <c r="Z150" s="83"/>
      <c r="AA150" s="92" t="e">
        <f>ROUND(Tabla13[[#This Row],[VALOR GLOSA DEFINITIVA]]-Tabla13[[#This Row],[VALOR LEVANTADO EN LIQUIDACION]],0)</f>
        <v>#N/A</v>
      </c>
    </row>
    <row r="151" spans="2:27" s="93" customFormat="1" ht="87.5" customHeight="1">
      <c r="B151" s="129">
        <v>141</v>
      </c>
      <c r="C151" s="82"/>
      <c r="D151" s="130"/>
      <c r="E151" s="83"/>
      <c r="F151" s="84" t="str">
        <f>+Tabla13[[#This Row],[CODIGO ACTIVIDAD]]&amp;Tabla13[[#This Row],[PROCESO]]</f>
        <v/>
      </c>
      <c r="G151" s="84" t="e">
        <f>VLOOKUP(Tabla13[[#This Row],[llave 1]],'INFORME GESTION'!$D$3:$F$216,3,FALSE)</f>
        <v>#N/A</v>
      </c>
      <c r="H151" s="84" t="e">
        <f>VLOOKUP(Tabla13[[#This Row],[llave 1]],'INFORME GESTION'!$D$3:$G$216,4,FALSE)</f>
        <v>#N/A</v>
      </c>
      <c r="I151" s="84" t="e">
        <f>VLOOKUP(Tabla13[[#This Row],[llave 1]],'INFORME GESTION'!$D$3:$I$216,6,FALSE)</f>
        <v>#N/A</v>
      </c>
      <c r="J151" s="85"/>
      <c r="K151" s="86" t="str">
        <f>Tabla13[[#This Row],[llave 1]]&amp;Tabla13[[#This Row],[MES]]</f>
        <v/>
      </c>
      <c r="L151" s="83"/>
      <c r="M151" s="87" t="e">
        <f>VLOOKUP(Tabla13[[#This Row],[llave 2]],'INFORME GESTION'!$H$3:$J$216,3,FALSE)</f>
        <v>#N/A</v>
      </c>
      <c r="N151" s="88" t="e">
        <f>VLOOKUP(Tabla13[[#This Row],[llave 2]],'INFORME GESTION'!$H$3:$N$216,7,FALSE)</f>
        <v>#N/A</v>
      </c>
      <c r="O151" s="89" t="e">
        <f>VLOOKUP(Tabla13[[#This Row],[llave 2]],'INFORME GESTION'!$H$2:$O$216,8,FALSE)</f>
        <v>#N/A</v>
      </c>
      <c r="P151" s="83"/>
      <c r="Q151" s="90"/>
      <c r="R151" s="91"/>
      <c r="S151" s="127" t="e">
        <f>ROUND(Tabla13[[#This Row],[VALOR UNITARIO SEGUIMIENTO FINANCIERO]]*Tabla13[[#This Row],[Porcentaje de Glosa]]*Tabla13[[#This Row],[Meta afectada por la glosa]],0)</f>
        <v>#N/A</v>
      </c>
      <c r="T151" s="83"/>
      <c r="U151" s="83"/>
      <c r="V151" s="134"/>
      <c r="W151" s="83"/>
      <c r="X151" s="92" t="e">
        <f>ROUND(Tabla13[[#This Row],[Valor de la Glosa]]-Tabla13[[#This Row],[Valor soportado por la Subred]],0)</f>
        <v>#N/A</v>
      </c>
      <c r="Y151" s="83"/>
      <c r="Z151" s="83"/>
      <c r="AA151" s="92" t="e">
        <f>ROUND(Tabla13[[#This Row],[VALOR GLOSA DEFINITIVA]]-Tabla13[[#This Row],[VALOR LEVANTADO EN LIQUIDACION]],0)</f>
        <v>#N/A</v>
      </c>
    </row>
    <row r="152" spans="2:27" s="93" customFormat="1" ht="87.5" customHeight="1">
      <c r="B152" s="131">
        <v>142</v>
      </c>
      <c r="C152" s="82"/>
      <c r="D152" s="130"/>
      <c r="E152" s="83"/>
      <c r="F152" s="84" t="str">
        <f>+Tabla13[[#This Row],[CODIGO ACTIVIDAD]]&amp;Tabla13[[#This Row],[PROCESO]]</f>
        <v/>
      </c>
      <c r="G152" s="84" t="e">
        <f>VLOOKUP(Tabla13[[#This Row],[llave 1]],'INFORME GESTION'!$D$3:$F$216,3,FALSE)</f>
        <v>#N/A</v>
      </c>
      <c r="H152" s="84" t="e">
        <f>VLOOKUP(Tabla13[[#This Row],[llave 1]],'INFORME GESTION'!$D$3:$G$216,4,FALSE)</f>
        <v>#N/A</v>
      </c>
      <c r="I152" s="84" t="e">
        <f>VLOOKUP(Tabla13[[#This Row],[llave 1]],'INFORME GESTION'!$D$3:$I$216,6,FALSE)</f>
        <v>#N/A</v>
      </c>
      <c r="J152" s="85"/>
      <c r="K152" s="86" t="str">
        <f>Tabla13[[#This Row],[llave 1]]&amp;Tabla13[[#This Row],[MES]]</f>
        <v/>
      </c>
      <c r="L152" s="83"/>
      <c r="M152" s="87" t="e">
        <f>VLOOKUP(Tabla13[[#This Row],[llave 2]],'INFORME GESTION'!$H$3:$J$216,3,FALSE)</f>
        <v>#N/A</v>
      </c>
      <c r="N152" s="88" t="e">
        <f>VLOOKUP(Tabla13[[#This Row],[llave 2]],'INFORME GESTION'!$H$3:$N$216,7,FALSE)</f>
        <v>#N/A</v>
      </c>
      <c r="O152" s="89" t="e">
        <f>VLOOKUP(Tabla13[[#This Row],[llave 2]],'INFORME GESTION'!$H$2:$O$216,8,FALSE)</f>
        <v>#N/A</v>
      </c>
      <c r="P152" s="83"/>
      <c r="Q152" s="90"/>
      <c r="R152" s="91"/>
      <c r="S152" s="127" t="e">
        <f>ROUND(Tabla13[[#This Row],[VALOR UNITARIO SEGUIMIENTO FINANCIERO]]*Tabla13[[#This Row],[Porcentaje de Glosa]]*Tabla13[[#This Row],[Meta afectada por la glosa]],0)</f>
        <v>#N/A</v>
      </c>
      <c r="T152" s="83"/>
      <c r="U152" s="83"/>
      <c r="V152" s="134"/>
      <c r="W152" s="83"/>
      <c r="X152" s="92" t="e">
        <f>ROUND(Tabla13[[#This Row],[Valor de la Glosa]]-Tabla13[[#This Row],[Valor soportado por la Subred]],0)</f>
        <v>#N/A</v>
      </c>
      <c r="Y152" s="83"/>
      <c r="Z152" s="83"/>
      <c r="AA152" s="92" t="e">
        <f>ROUND(Tabla13[[#This Row],[VALOR GLOSA DEFINITIVA]]-Tabla13[[#This Row],[VALOR LEVANTADO EN LIQUIDACION]],0)</f>
        <v>#N/A</v>
      </c>
    </row>
    <row r="153" spans="2:27" s="93" customFormat="1" ht="87.5" customHeight="1">
      <c r="B153" s="129">
        <v>143</v>
      </c>
      <c r="C153" s="82"/>
      <c r="D153" s="130"/>
      <c r="E153" s="83"/>
      <c r="F153" s="84" t="str">
        <f>+Tabla13[[#This Row],[CODIGO ACTIVIDAD]]&amp;Tabla13[[#This Row],[PROCESO]]</f>
        <v/>
      </c>
      <c r="G153" s="84" t="e">
        <f>VLOOKUP(Tabla13[[#This Row],[llave 1]],'INFORME GESTION'!$D$3:$F$216,3,FALSE)</f>
        <v>#N/A</v>
      </c>
      <c r="H153" s="84" t="e">
        <f>VLOOKUP(Tabla13[[#This Row],[llave 1]],'INFORME GESTION'!$D$3:$G$216,4,FALSE)</f>
        <v>#N/A</v>
      </c>
      <c r="I153" s="84" t="e">
        <f>VLOOKUP(Tabla13[[#This Row],[llave 1]],'INFORME GESTION'!$D$3:$I$216,6,FALSE)</f>
        <v>#N/A</v>
      </c>
      <c r="J153" s="85"/>
      <c r="K153" s="86" t="str">
        <f>Tabla13[[#This Row],[llave 1]]&amp;Tabla13[[#This Row],[MES]]</f>
        <v/>
      </c>
      <c r="L153" s="83"/>
      <c r="M153" s="87" t="e">
        <f>VLOOKUP(Tabla13[[#This Row],[llave 2]],'INFORME GESTION'!$H$3:$J$216,3,FALSE)</f>
        <v>#N/A</v>
      </c>
      <c r="N153" s="88" t="e">
        <f>VLOOKUP(Tabla13[[#This Row],[llave 2]],'INFORME GESTION'!$H$3:$N$216,7,FALSE)</f>
        <v>#N/A</v>
      </c>
      <c r="O153" s="89" t="e">
        <f>VLOOKUP(Tabla13[[#This Row],[llave 2]],'INFORME GESTION'!$H$2:$O$216,8,FALSE)</f>
        <v>#N/A</v>
      </c>
      <c r="P153" s="83"/>
      <c r="Q153" s="90"/>
      <c r="R153" s="91"/>
      <c r="S153" s="127" t="e">
        <f>ROUND(Tabla13[[#This Row],[VALOR UNITARIO SEGUIMIENTO FINANCIERO]]*Tabla13[[#This Row],[Porcentaje de Glosa]]*Tabla13[[#This Row],[Meta afectada por la glosa]],0)</f>
        <v>#N/A</v>
      </c>
      <c r="T153" s="83"/>
      <c r="U153" s="83"/>
      <c r="V153" s="134"/>
      <c r="W153" s="83"/>
      <c r="X153" s="92" t="e">
        <f>ROUND(Tabla13[[#This Row],[Valor de la Glosa]]-Tabla13[[#This Row],[Valor soportado por la Subred]],0)</f>
        <v>#N/A</v>
      </c>
      <c r="Y153" s="83"/>
      <c r="Z153" s="83"/>
      <c r="AA153" s="92" t="e">
        <f>ROUND(Tabla13[[#This Row],[VALOR GLOSA DEFINITIVA]]-Tabla13[[#This Row],[VALOR LEVANTADO EN LIQUIDACION]],0)</f>
        <v>#N/A</v>
      </c>
    </row>
    <row r="154" spans="2:27" s="93" customFormat="1" ht="87.5" customHeight="1">
      <c r="B154" s="131">
        <v>144</v>
      </c>
      <c r="C154" s="82"/>
      <c r="D154" s="130"/>
      <c r="E154" s="83"/>
      <c r="F154" s="84" t="str">
        <f>+Tabla13[[#This Row],[CODIGO ACTIVIDAD]]&amp;Tabla13[[#This Row],[PROCESO]]</f>
        <v/>
      </c>
      <c r="G154" s="84" t="e">
        <f>VLOOKUP(Tabla13[[#This Row],[llave 1]],'INFORME GESTION'!$D$3:$F$216,3,FALSE)</f>
        <v>#N/A</v>
      </c>
      <c r="H154" s="84" t="e">
        <f>VLOOKUP(Tabla13[[#This Row],[llave 1]],'INFORME GESTION'!$D$3:$G$216,4,FALSE)</f>
        <v>#N/A</v>
      </c>
      <c r="I154" s="84" t="e">
        <f>VLOOKUP(Tabla13[[#This Row],[llave 1]],'INFORME GESTION'!$D$3:$I$216,6,FALSE)</f>
        <v>#N/A</v>
      </c>
      <c r="J154" s="85"/>
      <c r="K154" s="86" t="str">
        <f>Tabla13[[#This Row],[llave 1]]&amp;Tabla13[[#This Row],[MES]]</f>
        <v/>
      </c>
      <c r="L154" s="83"/>
      <c r="M154" s="87" t="e">
        <f>VLOOKUP(Tabla13[[#This Row],[llave 2]],'INFORME GESTION'!$H$3:$J$216,3,FALSE)</f>
        <v>#N/A</v>
      </c>
      <c r="N154" s="88" t="e">
        <f>VLOOKUP(Tabla13[[#This Row],[llave 2]],'INFORME GESTION'!$H$3:$N$216,7,FALSE)</f>
        <v>#N/A</v>
      </c>
      <c r="O154" s="89" t="e">
        <f>VLOOKUP(Tabla13[[#This Row],[llave 2]],'INFORME GESTION'!$H$2:$O$216,8,FALSE)</f>
        <v>#N/A</v>
      </c>
      <c r="P154" s="83"/>
      <c r="Q154" s="90"/>
      <c r="R154" s="91"/>
      <c r="S154" s="127" t="e">
        <f>ROUND(Tabla13[[#This Row],[VALOR UNITARIO SEGUIMIENTO FINANCIERO]]*Tabla13[[#This Row],[Porcentaje de Glosa]]*Tabla13[[#This Row],[Meta afectada por la glosa]],0)</f>
        <v>#N/A</v>
      </c>
      <c r="T154" s="83"/>
      <c r="U154" s="83"/>
      <c r="V154" s="134"/>
      <c r="W154" s="83"/>
      <c r="X154" s="92" t="e">
        <f>ROUND(Tabla13[[#This Row],[Valor de la Glosa]]-Tabla13[[#This Row],[Valor soportado por la Subred]],0)</f>
        <v>#N/A</v>
      </c>
      <c r="Y154" s="83"/>
      <c r="Z154" s="83"/>
      <c r="AA154" s="92" t="e">
        <f>ROUND(Tabla13[[#This Row],[VALOR GLOSA DEFINITIVA]]-Tabla13[[#This Row],[VALOR LEVANTADO EN LIQUIDACION]],0)</f>
        <v>#N/A</v>
      </c>
    </row>
    <row r="155" spans="2:27" s="93" customFormat="1" ht="87.5" customHeight="1">
      <c r="B155" s="129">
        <v>145</v>
      </c>
      <c r="C155" s="82"/>
      <c r="D155" s="130"/>
      <c r="E155" s="83"/>
      <c r="F155" s="84" t="str">
        <f>+Tabla13[[#This Row],[CODIGO ACTIVIDAD]]&amp;Tabla13[[#This Row],[PROCESO]]</f>
        <v/>
      </c>
      <c r="G155" s="84" t="e">
        <f>VLOOKUP(Tabla13[[#This Row],[llave 1]],'INFORME GESTION'!$D$3:$F$216,3,FALSE)</f>
        <v>#N/A</v>
      </c>
      <c r="H155" s="84" t="e">
        <f>VLOOKUP(Tabla13[[#This Row],[llave 1]],'INFORME GESTION'!$D$3:$G$216,4,FALSE)</f>
        <v>#N/A</v>
      </c>
      <c r="I155" s="84" t="e">
        <f>VLOOKUP(Tabla13[[#This Row],[llave 1]],'INFORME GESTION'!$D$3:$I$216,6,FALSE)</f>
        <v>#N/A</v>
      </c>
      <c r="J155" s="85"/>
      <c r="K155" s="86" t="str">
        <f>Tabla13[[#This Row],[llave 1]]&amp;Tabla13[[#This Row],[MES]]</f>
        <v/>
      </c>
      <c r="L155" s="83"/>
      <c r="M155" s="87" t="e">
        <f>VLOOKUP(Tabla13[[#This Row],[llave 2]],'INFORME GESTION'!$H$3:$J$216,3,FALSE)</f>
        <v>#N/A</v>
      </c>
      <c r="N155" s="88" t="e">
        <f>VLOOKUP(Tabla13[[#This Row],[llave 2]],'INFORME GESTION'!$H$3:$N$216,7,FALSE)</f>
        <v>#N/A</v>
      </c>
      <c r="O155" s="89" t="e">
        <f>VLOOKUP(Tabla13[[#This Row],[llave 2]],'INFORME GESTION'!$H$2:$O$216,8,FALSE)</f>
        <v>#N/A</v>
      </c>
      <c r="P155" s="83"/>
      <c r="Q155" s="90"/>
      <c r="R155" s="91"/>
      <c r="S155" s="127" t="e">
        <f>ROUND(Tabla13[[#This Row],[VALOR UNITARIO SEGUIMIENTO FINANCIERO]]*Tabla13[[#This Row],[Porcentaje de Glosa]]*Tabla13[[#This Row],[Meta afectada por la glosa]],0)</f>
        <v>#N/A</v>
      </c>
      <c r="T155" s="83"/>
      <c r="U155" s="83"/>
      <c r="V155" s="134"/>
      <c r="W155" s="83"/>
      <c r="X155" s="92" t="e">
        <f>ROUND(Tabla13[[#This Row],[Valor de la Glosa]]-Tabla13[[#This Row],[Valor soportado por la Subred]],0)</f>
        <v>#N/A</v>
      </c>
      <c r="Y155" s="83"/>
      <c r="Z155" s="83"/>
      <c r="AA155" s="92" t="e">
        <f>ROUND(Tabla13[[#This Row],[VALOR GLOSA DEFINITIVA]]-Tabla13[[#This Row],[VALOR LEVANTADO EN LIQUIDACION]],0)</f>
        <v>#N/A</v>
      </c>
    </row>
    <row r="156" spans="2:27" s="93" customFormat="1" ht="87.5" customHeight="1">
      <c r="B156" s="131">
        <v>146</v>
      </c>
      <c r="C156" s="82"/>
      <c r="D156" s="130"/>
      <c r="E156" s="83"/>
      <c r="F156" s="84" t="str">
        <f>+Tabla13[[#This Row],[CODIGO ACTIVIDAD]]&amp;Tabla13[[#This Row],[PROCESO]]</f>
        <v/>
      </c>
      <c r="G156" s="84" t="e">
        <f>VLOOKUP(Tabla13[[#This Row],[llave 1]],'INFORME GESTION'!$D$3:$F$216,3,FALSE)</f>
        <v>#N/A</v>
      </c>
      <c r="H156" s="84" t="e">
        <f>VLOOKUP(Tabla13[[#This Row],[llave 1]],'INFORME GESTION'!$D$3:$G$216,4,FALSE)</f>
        <v>#N/A</v>
      </c>
      <c r="I156" s="84" t="e">
        <f>VLOOKUP(Tabla13[[#This Row],[llave 1]],'INFORME GESTION'!$D$3:$I$216,6,FALSE)</f>
        <v>#N/A</v>
      </c>
      <c r="J156" s="85"/>
      <c r="K156" s="86" t="str">
        <f>Tabla13[[#This Row],[llave 1]]&amp;Tabla13[[#This Row],[MES]]</f>
        <v/>
      </c>
      <c r="L156" s="83"/>
      <c r="M156" s="87" t="e">
        <f>VLOOKUP(Tabla13[[#This Row],[llave 2]],'INFORME GESTION'!$H$3:$J$216,3,FALSE)</f>
        <v>#N/A</v>
      </c>
      <c r="N156" s="88" t="e">
        <f>VLOOKUP(Tabla13[[#This Row],[llave 2]],'INFORME GESTION'!$H$3:$N$216,7,FALSE)</f>
        <v>#N/A</v>
      </c>
      <c r="O156" s="89" t="e">
        <f>VLOOKUP(Tabla13[[#This Row],[llave 2]],'INFORME GESTION'!$H$2:$O$216,8,FALSE)</f>
        <v>#N/A</v>
      </c>
      <c r="P156" s="83"/>
      <c r="Q156" s="90"/>
      <c r="R156" s="91"/>
      <c r="S156" s="127" t="e">
        <f>ROUND(Tabla13[[#This Row],[VALOR UNITARIO SEGUIMIENTO FINANCIERO]]*Tabla13[[#This Row],[Porcentaje de Glosa]]*Tabla13[[#This Row],[Meta afectada por la glosa]],0)</f>
        <v>#N/A</v>
      </c>
      <c r="T156" s="83"/>
      <c r="U156" s="83"/>
      <c r="V156" s="134"/>
      <c r="W156" s="83"/>
      <c r="X156" s="92" t="e">
        <f>ROUND(Tabla13[[#This Row],[Valor de la Glosa]]-Tabla13[[#This Row],[Valor soportado por la Subred]],0)</f>
        <v>#N/A</v>
      </c>
      <c r="Y156" s="83"/>
      <c r="Z156" s="83"/>
      <c r="AA156" s="92" t="e">
        <f>ROUND(Tabla13[[#This Row],[VALOR GLOSA DEFINITIVA]]-Tabla13[[#This Row],[VALOR LEVANTADO EN LIQUIDACION]],0)</f>
        <v>#N/A</v>
      </c>
    </row>
    <row r="157" spans="2:27" s="93" customFormat="1" ht="87.5" customHeight="1">
      <c r="B157" s="129">
        <v>147</v>
      </c>
      <c r="C157" s="82"/>
      <c r="D157" s="130"/>
      <c r="E157" s="83"/>
      <c r="F157" s="84" t="str">
        <f>+Tabla13[[#This Row],[CODIGO ACTIVIDAD]]&amp;Tabla13[[#This Row],[PROCESO]]</f>
        <v/>
      </c>
      <c r="G157" s="84" t="e">
        <f>VLOOKUP(Tabla13[[#This Row],[llave 1]],'INFORME GESTION'!$D$3:$F$216,3,FALSE)</f>
        <v>#N/A</v>
      </c>
      <c r="H157" s="84" t="e">
        <f>VLOOKUP(Tabla13[[#This Row],[llave 1]],'INFORME GESTION'!$D$3:$G$216,4,FALSE)</f>
        <v>#N/A</v>
      </c>
      <c r="I157" s="84" t="e">
        <f>VLOOKUP(Tabla13[[#This Row],[llave 1]],'INFORME GESTION'!$D$3:$I$216,6,FALSE)</f>
        <v>#N/A</v>
      </c>
      <c r="J157" s="85"/>
      <c r="K157" s="86" t="str">
        <f>Tabla13[[#This Row],[llave 1]]&amp;Tabla13[[#This Row],[MES]]</f>
        <v/>
      </c>
      <c r="L157" s="83"/>
      <c r="M157" s="87" t="e">
        <f>VLOOKUP(Tabla13[[#This Row],[llave 2]],'INFORME GESTION'!$H$3:$J$216,3,FALSE)</f>
        <v>#N/A</v>
      </c>
      <c r="N157" s="88" t="e">
        <f>VLOOKUP(Tabla13[[#This Row],[llave 2]],'INFORME GESTION'!$H$3:$N$216,7,FALSE)</f>
        <v>#N/A</v>
      </c>
      <c r="O157" s="89" t="e">
        <f>VLOOKUP(Tabla13[[#This Row],[llave 2]],'INFORME GESTION'!$H$2:$O$216,8,FALSE)</f>
        <v>#N/A</v>
      </c>
      <c r="P157" s="83"/>
      <c r="Q157" s="90"/>
      <c r="R157" s="91"/>
      <c r="S157" s="127" t="e">
        <f>ROUND(Tabla13[[#This Row],[VALOR UNITARIO SEGUIMIENTO FINANCIERO]]*Tabla13[[#This Row],[Porcentaje de Glosa]]*Tabla13[[#This Row],[Meta afectada por la glosa]],0)</f>
        <v>#N/A</v>
      </c>
      <c r="T157" s="83"/>
      <c r="U157" s="83"/>
      <c r="V157" s="134"/>
      <c r="W157" s="83"/>
      <c r="X157" s="92" t="e">
        <f>ROUND(Tabla13[[#This Row],[Valor de la Glosa]]-Tabla13[[#This Row],[Valor soportado por la Subred]],0)</f>
        <v>#N/A</v>
      </c>
      <c r="Y157" s="83"/>
      <c r="Z157" s="83"/>
      <c r="AA157" s="92" t="e">
        <f>ROUND(Tabla13[[#This Row],[VALOR GLOSA DEFINITIVA]]-Tabla13[[#This Row],[VALOR LEVANTADO EN LIQUIDACION]],0)</f>
        <v>#N/A</v>
      </c>
    </row>
    <row r="158" spans="2:27" s="93" customFormat="1" ht="87.5" customHeight="1">
      <c r="B158" s="131">
        <v>148</v>
      </c>
      <c r="C158" s="82"/>
      <c r="D158" s="130"/>
      <c r="E158" s="83"/>
      <c r="F158" s="84" t="str">
        <f>+Tabla13[[#This Row],[CODIGO ACTIVIDAD]]&amp;Tabla13[[#This Row],[PROCESO]]</f>
        <v/>
      </c>
      <c r="G158" s="84" t="e">
        <f>VLOOKUP(Tabla13[[#This Row],[llave 1]],'INFORME GESTION'!$D$3:$F$216,3,FALSE)</f>
        <v>#N/A</v>
      </c>
      <c r="H158" s="84" t="e">
        <f>VLOOKUP(Tabla13[[#This Row],[llave 1]],'INFORME GESTION'!$D$3:$G$216,4,FALSE)</f>
        <v>#N/A</v>
      </c>
      <c r="I158" s="84" t="e">
        <f>VLOOKUP(Tabla13[[#This Row],[llave 1]],'INFORME GESTION'!$D$3:$I$216,6,FALSE)</f>
        <v>#N/A</v>
      </c>
      <c r="J158" s="85"/>
      <c r="K158" s="86" t="str">
        <f>Tabla13[[#This Row],[llave 1]]&amp;Tabla13[[#This Row],[MES]]</f>
        <v/>
      </c>
      <c r="L158" s="83"/>
      <c r="M158" s="87" t="e">
        <f>VLOOKUP(Tabla13[[#This Row],[llave 2]],'INFORME GESTION'!$H$3:$J$216,3,FALSE)</f>
        <v>#N/A</v>
      </c>
      <c r="N158" s="88" t="e">
        <f>VLOOKUP(Tabla13[[#This Row],[llave 2]],'INFORME GESTION'!$H$3:$N$216,7,FALSE)</f>
        <v>#N/A</v>
      </c>
      <c r="O158" s="89" t="e">
        <f>VLOOKUP(Tabla13[[#This Row],[llave 2]],'INFORME GESTION'!$H$2:$O$216,8,FALSE)</f>
        <v>#N/A</v>
      </c>
      <c r="P158" s="83"/>
      <c r="Q158" s="90"/>
      <c r="R158" s="91"/>
      <c r="S158" s="127" t="e">
        <f>ROUND(Tabla13[[#This Row],[VALOR UNITARIO SEGUIMIENTO FINANCIERO]]*Tabla13[[#This Row],[Porcentaje de Glosa]]*Tabla13[[#This Row],[Meta afectada por la glosa]],0)</f>
        <v>#N/A</v>
      </c>
      <c r="T158" s="83"/>
      <c r="U158" s="83"/>
      <c r="V158" s="134"/>
      <c r="W158" s="83"/>
      <c r="X158" s="92" t="e">
        <f>ROUND(Tabla13[[#This Row],[Valor de la Glosa]]-Tabla13[[#This Row],[Valor soportado por la Subred]],0)</f>
        <v>#N/A</v>
      </c>
      <c r="Y158" s="83"/>
      <c r="Z158" s="83"/>
      <c r="AA158" s="92" t="e">
        <f>ROUND(Tabla13[[#This Row],[VALOR GLOSA DEFINITIVA]]-Tabla13[[#This Row],[VALOR LEVANTADO EN LIQUIDACION]],0)</f>
        <v>#N/A</v>
      </c>
    </row>
    <row r="159" spans="2:27" s="93" customFormat="1" ht="87.5" customHeight="1">
      <c r="B159" s="129">
        <v>149</v>
      </c>
      <c r="C159" s="82"/>
      <c r="D159" s="130"/>
      <c r="E159" s="83"/>
      <c r="F159" s="84" t="str">
        <f>+Tabla13[[#This Row],[CODIGO ACTIVIDAD]]&amp;Tabla13[[#This Row],[PROCESO]]</f>
        <v/>
      </c>
      <c r="G159" s="84" t="e">
        <f>VLOOKUP(Tabla13[[#This Row],[llave 1]],'INFORME GESTION'!$D$3:$F$216,3,FALSE)</f>
        <v>#N/A</v>
      </c>
      <c r="H159" s="84" t="e">
        <f>VLOOKUP(Tabla13[[#This Row],[llave 1]],'INFORME GESTION'!$D$3:$G$216,4,FALSE)</f>
        <v>#N/A</v>
      </c>
      <c r="I159" s="84" t="e">
        <f>VLOOKUP(Tabla13[[#This Row],[llave 1]],'INFORME GESTION'!$D$3:$I$216,6,FALSE)</f>
        <v>#N/A</v>
      </c>
      <c r="J159" s="85"/>
      <c r="K159" s="86" t="str">
        <f>Tabla13[[#This Row],[llave 1]]&amp;Tabla13[[#This Row],[MES]]</f>
        <v/>
      </c>
      <c r="L159" s="83"/>
      <c r="M159" s="87" t="e">
        <f>VLOOKUP(Tabla13[[#This Row],[llave 2]],'INFORME GESTION'!$H$3:$J$216,3,FALSE)</f>
        <v>#N/A</v>
      </c>
      <c r="N159" s="88" t="e">
        <f>VLOOKUP(Tabla13[[#This Row],[llave 2]],'INFORME GESTION'!$H$3:$N$216,7,FALSE)</f>
        <v>#N/A</v>
      </c>
      <c r="O159" s="89" t="e">
        <f>VLOOKUP(Tabla13[[#This Row],[llave 2]],'INFORME GESTION'!$H$2:$O$216,8,FALSE)</f>
        <v>#N/A</v>
      </c>
      <c r="P159" s="83"/>
      <c r="Q159" s="90"/>
      <c r="R159" s="91"/>
      <c r="S159" s="127" t="e">
        <f>ROUND(Tabla13[[#This Row],[VALOR UNITARIO SEGUIMIENTO FINANCIERO]]*Tabla13[[#This Row],[Porcentaje de Glosa]]*Tabla13[[#This Row],[Meta afectada por la glosa]],0)</f>
        <v>#N/A</v>
      </c>
      <c r="T159" s="83"/>
      <c r="U159" s="83"/>
      <c r="V159" s="134"/>
      <c r="W159" s="83"/>
      <c r="X159" s="92" t="e">
        <f>ROUND(Tabla13[[#This Row],[Valor de la Glosa]]-Tabla13[[#This Row],[Valor soportado por la Subred]],0)</f>
        <v>#N/A</v>
      </c>
      <c r="Y159" s="83"/>
      <c r="Z159" s="83"/>
      <c r="AA159" s="92" t="e">
        <f>ROUND(Tabla13[[#This Row],[VALOR GLOSA DEFINITIVA]]-Tabla13[[#This Row],[VALOR LEVANTADO EN LIQUIDACION]],0)</f>
        <v>#N/A</v>
      </c>
    </row>
    <row r="160" spans="2:27" s="93" customFormat="1" ht="87.5" customHeight="1">
      <c r="B160" s="131">
        <v>150</v>
      </c>
      <c r="C160" s="82"/>
      <c r="D160" s="130"/>
      <c r="E160" s="83"/>
      <c r="F160" s="84" t="str">
        <f>+Tabla13[[#This Row],[CODIGO ACTIVIDAD]]&amp;Tabla13[[#This Row],[PROCESO]]</f>
        <v/>
      </c>
      <c r="G160" s="84" t="e">
        <f>VLOOKUP(Tabla13[[#This Row],[llave 1]],'INFORME GESTION'!$D$3:$F$216,3,FALSE)</f>
        <v>#N/A</v>
      </c>
      <c r="H160" s="84" t="e">
        <f>VLOOKUP(Tabla13[[#This Row],[llave 1]],'INFORME GESTION'!$D$3:$G$216,4,FALSE)</f>
        <v>#N/A</v>
      </c>
      <c r="I160" s="84" t="e">
        <f>VLOOKUP(Tabla13[[#This Row],[llave 1]],'INFORME GESTION'!$D$3:$I$216,6,FALSE)</f>
        <v>#N/A</v>
      </c>
      <c r="J160" s="85"/>
      <c r="K160" s="86" t="str">
        <f>Tabla13[[#This Row],[llave 1]]&amp;Tabla13[[#This Row],[MES]]</f>
        <v/>
      </c>
      <c r="L160" s="83"/>
      <c r="M160" s="87" t="e">
        <f>VLOOKUP(Tabla13[[#This Row],[llave 2]],'INFORME GESTION'!$H$3:$J$216,3,FALSE)</f>
        <v>#N/A</v>
      </c>
      <c r="N160" s="88" t="e">
        <f>VLOOKUP(Tabla13[[#This Row],[llave 2]],'INFORME GESTION'!$H$3:$N$216,7,FALSE)</f>
        <v>#N/A</v>
      </c>
      <c r="O160" s="89" t="e">
        <f>VLOOKUP(Tabla13[[#This Row],[llave 2]],'INFORME GESTION'!$H$2:$O$216,8,FALSE)</f>
        <v>#N/A</v>
      </c>
      <c r="P160" s="83"/>
      <c r="Q160" s="90"/>
      <c r="R160" s="91"/>
      <c r="S160" s="127" t="e">
        <f>ROUND(Tabla13[[#This Row],[VALOR UNITARIO SEGUIMIENTO FINANCIERO]]*Tabla13[[#This Row],[Porcentaje de Glosa]]*Tabla13[[#This Row],[Meta afectada por la glosa]],0)</f>
        <v>#N/A</v>
      </c>
      <c r="T160" s="83"/>
      <c r="U160" s="83"/>
      <c r="V160" s="134"/>
      <c r="W160" s="83"/>
      <c r="X160" s="92" t="e">
        <f>ROUND(Tabla13[[#This Row],[Valor de la Glosa]]-Tabla13[[#This Row],[Valor soportado por la Subred]],0)</f>
        <v>#N/A</v>
      </c>
      <c r="Y160" s="83"/>
      <c r="Z160" s="83"/>
      <c r="AA160" s="92" t="e">
        <f>ROUND(Tabla13[[#This Row],[VALOR GLOSA DEFINITIVA]]-Tabla13[[#This Row],[VALOR LEVANTADO EN LIQUIDACION]],0)</f>
        <v>#N/A</v>
      </c>
    </row>
    <row r="161" spans="2:27" s="93" customFormat="1" ht="87.5" customHeight="1">
      <c r="B161" s="129">
        <v>151</v>
      </c>
      <c r="C161" s="82"/>
      <c r="D161" s="130"/>
      <c r="E161" s="83"/>
      <c r="F161" s="84" t="str">
        <f>+Tabla13[[#This Row],[CODIGO ACTIVIDAD]]&amp;Tabla13[[#This Row],[PROCESO]]</f>
        <v/>
      </c>
      <c r="G161" s="84" t="e">
        <f>VLOOKUP(Tabla13[[#This Row],[llave 1]],'INFORME GESTION'!$D$3:$F$216,3,FALSE)</f>
        <v>#N/A</v>
      </c>
      <c r="H161" s="84" t="e">
        <f>VLOOKUP(Tabla13[[#This Row],[llave 1]],'INFORME GESTION'!$D$3:$G$216,4,FALSE)</f>
        <v>#N/A</v>
      </c>
      <c r="I161" s="84" t="e">
        <f>VLOOKUP(Tabla13[[#This Row],[llave 1]],'INFORME GESTION'!$D$3:$I$216,6,FALSE)</f>
        <v>#N/A</v>
      </c>
      <c r="J161" s="85"/>
      <c r="K161" s="86" t="str">
        <f>Tabla13[[#This Row],[llave 1]]&amp;Tabla13[[#This Row],[MES]]</f>
        <v/>
      </c>
      <c r="L161" s="83"/>
      <c r="M161" s="87" t="e">
        <f>VLOOKUP(Tabla13[[#This Row],[llave 2]],'INFORME GESTION'!$H$3:$J$216,3,FALSE)</f>
        <v>#N/A</v>
      </c>
      <c r="N161" s="88" t="e">
        <f>VLOOKUP(Tabla13[[#This Row],[llave 2]],'INFORME GESTION'!$H$3:$N$216,7,FALSE)</f>
        <v>#N/A</v>
      </c>
      <c r="O161" s="89" t="e">
        <f>VLOOKUP(Tabla13[[#This Row],[llave 2]],'INFORME GESTION'!$H$2:$O$216,8,FALSE)</f>
        <v>#N/A</v>
      </c>
      <c r="P161" s="83"/>
      <c r="Q161" s="90"/>
      <c r="R161" s="91"/>
      <c r="S161" s="127" t="e">
        <f>ROUND(Tabla13[[#This Row],[VALOR UNITARIO SEGUIMIENTO FINANCIERO]]*Tabla13[[#This Row],[Porcentaje de Glosa]]*Tabla13[[#This Row],[Meta afectada por la glosa]],0)</f>
        <v>#N/A</v>
      </c>
      <c r="T161" s="83"/>
      <c r="U161" s="83"/>
      <c r="V161" s="134"/>
      <c r="W161" s="83"/>
      <c r="X161" s="92" t="e">
        <f>ROUND(Tabla13[[#This Row],[Valor de la Glosa]]-Tabla13[[#This Row],[Valor soportado por la Subred]],0)</f>
        <v>#N/A</v>
      </c>
      <c r="Y161" s="83"/>
      <c r="Z161" s="83"/>
      <c r="AA161" s="92" t="e">
        <f>ROUND(Tabla13[[#This Row],[VALOR GLOSA DEFINITIVA]]-Tabla13[[#This Row],[VALOR LEVANTADO EN LIQUIDACION]],0)</f>
        <v>#N/A</v>
      </c>
    </row>
    <row r="162" spans="2:27" s="93" customFormat="1" ht="87.5" customHeight="1">
      <c r="B162" s="131">
        <v>152</v>
      </c>
      <c r="C162" s="82"/>
      <c r="D162" s="130"/>
      <c r="E162" s="83"/>
      <c r="F162" s="84" t="str">
        <f>+Tabla13[[#This Row],[CODIGO ACTIVIDAD]]&amp;Tabla13[[#This Row],[PROCESO]]</f>
        <v/>
      </c>
      <c r="G162" s="84" t="e">
        <f>VLOOKUP(Tabla13[[#This Row],[llave 1]],'INFORME GESTION'!$D$3:$F$216,3,FALSE)</f>
        <v>#N/A</v>
      </c>
      <c r="H162" s="84" t="e">
        <f>VLOOKUP(Tabla13[[#This Row],[llave 1]],'INFORME GESTION'!$D$3:$G$216,4,FALSE)</f>
        <v>#N/A</v>
      </c>
      <c r="I162" s="84" t="e">
        <f>VLOOKUP(Tabla13[[#This Row],[llave 1]],'INFORME GESTION'!$D$3:$I$216,6,FALSE)</f>
        <v>#N/A</v>
      </c>
      <c r="J162" s="85"/>
      <c r="K162" s="86" t="str">
        <f>Tabla13[[#This Row],[llave 1]]&amp;Tabla13[[#This Row],[MES]]</f>
        <v/>
      </c>
      <c r="L162" s="83"/>
      <c r="M162" s="87" t="e">
        <f>VLOOKUP(Tabla13[[#This Row],[llave 2]],'INFORME GESTION'!$H$3:$J$216,3,FALSE)</f>
        <v>#N/A</v>
      </c>
      <c r="N162" s="88" t="e">
        <f>VLOOKUP(Tabla13[[#This Row],[llave 2]],'INFORME GESTION'!$H$3:$N$216,7,FALSE)</f>
        <v>#N/A</v>
      </c>
      <c r="O162" s="89" t="e">
        <f>VLOOKUP(Tabla13[[#This Row],[llave 2]],'INFORME GESTION'!$H$2:$O$216,8,FALSE)</f>
        <v>#N/A</v>
      </c>
      <c r="P162" s="83"/>
      <c r="Q162" s="90"/>
      <c r="R162" s="91"/>
      <c r="S162" s="127" t="e">
        <f>ROUND(Tabla13[[#This Row],[VALOR UNITARIO SEGUIMIENTO FINANCIERO]]*Tabla13[[#This Row],[Porcentaje de Glosa]]*Tabla13[[#This Row],[Meta afectada por la glosa]],0)</f>
        <v>#N/A</v>
      </c>
      <c r="T162" s="83"/>
      <c r="U162" s="83"/>
      <c r="V162" s="134"/>
      <c r="W162" s="83"/>
      <c r="X162" s="92" t="e">
        <f>ROUND(Tabla13[[#This Row],[Valor de la Glosa]]-Tabla13[[#This Row],[Valor soportado por la Subred]],0)</f>
        <v>#N/A</v>
      </c>
      <c r="Y162" s="83"/>
      <c r="Z162" s="83"/>
      <c r="AA162" s="92" t="e">
        <f>ROUND(Tabla13[[#This Row],[VALOR GLOSA DEFINITIVA]]-Tabla13[[#This Row],[VALOR LEVANTADO EN LIQUIDACION]],0)</f>
        <v>#N/A</v>
      </c>
    </row>
    <row r="163" spans="2:27" s="93" customFormat="1" ht="87.5" customHeight="1">
      <c r="B163" s="129">
        <v>153</v>
      </c>
      <c r="C163" s="82"/>
      <c r="D163" s="130"/>
      <c r="E163" s="83"/>
      <c r="F163" s="84" t="str">
        <f>+Tabla13[[#This Row],[CODIGO ACTIVIDAD]]&amp;Tabla13[[#This Row],[PROCESO]]</f>
        <v/>
      </c>
      <c r="G163" s="84" t="e">
        <f>VLOOKUP(Tabla13[[#This Row],[llave 1]],'INFORME GESTION'!$D$3:$F$216,3,FALSE)</f>
        <v>#N/A</v>
      </c>
      <c r="H163" s="84" t="e">
        <f>VLOOKUP(Tabla13[[#This Row],[llave 1]],'INFORME GESTION'!$D$3:$G$216,4,FALSE)</f>
        <v>#N/A</v>
      </c>
      <c r="I163" s="84" t="e">
        <f>VLOOKUP(Tabla13[[#This Row],[llave 1]],'INFORME GESTION'!$D$3:$I$216,6,FALSE)</f>
        <v>#N/A</v>
      </c>
      <c r="J163" s="85"/>
      <c r="K163" s="86" t="str">
        <f>Tabla13[[#This Row],[llave 1]]&amp;Tabla13[[#This Row],[MES]]</f>
        <v/>
      </c>
      <c r="L163" s="83"/>
      <c r="M163" s="87" t="e">
        <f>VLOOKUP(Tabla13[[#This Row],[llave 2]],'INFORME GESTION'!$H$3:$J$216,3,FALSE)</f>
        <v>#N/A</v>
      </c>
      <c r="N163" s="88" t="e">
        <f>VLOOKUP(Tabla13[[#This Row],[llave 2]],'INFORME GESTION'!$H$3:$N$216,7,FALSE)</f>
        <v>#N/A</v>
      </c>
      <c r="O163" s="89" t="e">
        <f>VLOOKUP(Tabla13[[#This Row],[llave 2]],'INFORME GESTION'!$H$2:$O$216,8,FALSE)</f>
        <v>#N/A</v>
      </c>
      <c r="P163" s="83"/>
      <c r="Q163" s="90"/>
      <c r="R163" s="91"/>
      <c r="S163" s="127" t="e">
        <f>ROUND(Tabla13[[#This Row],[VALOR UNITARIO SEGUIMIENTO FINANCIERO]]*Tabla13[[#This Row],[Porcentaje de Glosa]]*Tabla13[[#This Row],[Meta afectada por la glosa]],0)</f>
        <v>#N/A</v>
      </c>
      <c r="T163" s="83"/>
      <c r="U163" s="83"/>
      <c r="V163" s="134"/>
      <c r="W163" s="83"/>
      <c r="X163" s="92" t="e">
        <f>ROUND(Tabla13[[#This Row],[Valor de la Glosa]]-Tabla13[[#This Row],[Valor soportado por la Subred]],0)</f>
        <v>#N/A</v>
      </c>
      <c r="Y163" s="83"/>
      <c r="Z163" s="83"/>
      <c r="AA163" s="92" t="e">
        <f>ROUND(Tabla13[[#This Row],[VALOR GLOSA DEFINITIVA]]-Tabla13[[#This Row],[VALOR LEVANTADO EN LIQUIDACION]],0)</f>
        <v>#N/A</v>
      </c>
    </row>
    <row r="164" spans="2:27" s="93" customFormat="1" ht="87.5" customHeight="1">
      <c r="B164" s="131">
        <v>154</v>
      </c>
      <c r="C164" s="82"/>
      <c r="D164" s="130"/>
      <c r="E164" s="83"/>
      <c r="F164" s="84" t="str">
        <f>+Tabla13[[#This Row],[CODIGO ACTIVIDAD]]&amp;Tabla13[[#This Row],[PROCESO]]</f>
        <v/>
      </c>
      <c r="G164" s="84" t="e">
        <f>VLOOKUP(Tabla13[[#This Row],[llave 1]],'INFORME GESTION'!$D$3:$F$216,3,FALSE)</f>
        <v>#N/A</v>
      </c>
      <c r="H164" s="84" t="e">
        <f>VLOOKUP(Tabla13[[#This Row],[llave 1]],'INFORME GESTION'!$D$3:$G$216,4,FALSE)</f>
        <v>#N/A</v>
      </c>
      <c r="I164" s="84" t="e">
        <f>VLOOKUP(Tabla13[[#This Row],[llave 1]],'INFORME GESTION'!$D$3:$I$216,6,FALSE)</f>
        <v>#N/A</v>
      </c>
      <c r="J164" s="85"/>
      <c r="K164" s="86" t="str">
        <f>Tabla13[[#This Row],[llave 1]]&amp;Tabla13[[#This Row],[MES]]</f>
        <v/>
      </c>
      <c r="L164" s="83"/>
      <c r="M164" s="87" t="e">
        <f>VLOOKUP(Tabla13[[#This Row],[llave 2]],'INFORME GESTION'!$H$3:$J$216,3,FALSE)</f>
        <v>#N/A</v>
      </c>
      <c r="N164" s="88" t="e">
        <f>VLOOKUP(Tabla13[[#This Row],[llave 2]],'INFORME GESTION'!$H$3:$N$216,7,FALSE)</f>
        <v>#N/A</v>
      </c>
      <c r="O164" s="89" t="e">
        <f>VLOOKUP(Tabla13[[#This Row],[llave 2]],'INFORME GESTION'!$H$2:$O$216,8,FALSE)</f>
        <v>#N/A</v>
      </c>
      <c r="P164" s="83"/>
      <c r="Q164" s="90"/>
      <c r="R164" s="91"/>
      <c r="S164" s="127" t="e">
        <f>ROUND(Tabla13[[#This Row],[VALOR UNITARIO SEGUIMIENTO FINANCIERO]]*Tabla13[[#This Row],[Porcentaje de Glosa]]*Tabla13[[#This Row],[Meta afectada por la glosa]],0)</f>
        <v>#N/A</v>
      </c>
      <c r="T164" s="83"/>
      <c r="U164" s="83"/>
      <c r="V164" s="134"/>
      <c r="W164" s="83"/>
      <c r="X164" s="92" t="e">
        <f>ROUND(Tabla13[[#This Row],[Valor de la Glosa]]-Tabla13[[#This Row],[Valor soportado por la Subred]],0)</f>
        <v>#N/A</v>
      </c>
      <c r="Y164" s="83"/>
      <c r="Z164" s="83"/>
      <c r="AA164" s="92" t="e">
        <f>ROUND(Tabla13[[#This Row],[VALOR GLOSA DEFINITIVA]]-Tabla13[[#This Row],[VALOR LEVANTADO EN LIQUIDACION]],0)</f>
        <v>#N/A</v>
      </c>
    </row>
    <row r="165" spans="2:27" s="93" customFormat="1" ht="87.5" customHeight="1">
      <c r="B165" s="129">
        <v>155</v>
      </c>
      <c r="C165" s="82"/>
      <c r="D165" s="130"/>
      <c r="E165" s="83"/>
      <c r="F165" s="84" t="str">
        <f>+Tabla13[[#This Row],[CODIGO ACTIVIDAD]]&amp;Tabla13[[#This Row],[PROCESO]]</f>
        <v/>
      </c>
      <c r="G165" s="84" t="e">
        <f>VLOOKUP(Tabla13[[#This Row],[llave 1]],'INFORME GESTION'!$D$3:$F$216,3,FALSE)</f>
        <v>#N/A</v>
      </c>
      <c r="H165" s="84" t="e">
        <f>VLOOKUP(Tabla13[[#This Row],[llave 1]],'INFORME GESTION'!$D$3:$G$216,4,FALSE)</f>
        <v>#N/A</v>
      </c>
      <c r="I165" s="84" t="e">
        <f>VLOOKUP(Tabla13[[#This Row],[llave 1]],'INFORME GESTION'!$D$3:$I$216,6,FALSE)</f>
        <v>#N/A</v>
      </c>
      <c r="J165" s="85"/>
      <c r="K165" s="86" t="str">
        <f>Tabla13[[#This Row],[llave 1]]&amp;Tabla13[[#This Row],[MES]]</f>
        <v/>
      </c>
      <c r="L165" s="83"/>
      <c r="M165" s="87" t="e">
        <f>VLOOKUP(Tabla13[[#This Row],[llave 2]],'INFORME GESTION'!$H$3:$J$216,3,FALSE)</f>
        <v>#N/A</v>
      </c>
      <c r="N165" s="88" t="e">
        <f>VLOOKUP(Tabla13[[#This Row],[llave 2]],'INFORME GESTION'!$H$3:$N$216,7,FALSE)</f>
        <v>#N/A</v>
      </c>
      <c r="O165" s="89" t="e">
        <f>VLOOKUP(Tabla13[[#This Row],[llave 2]],'INFORME GESTION'!$H$2:$O$216,8,FALSE)</f>
        <v>#N/A</v>
      </c>
      <c r="P165" s="83"/>
      <c r="Q165" s="90"/>
      <c r="R165" s="91"/>
      <c r="S165" s="127" t="e">
        <f>ROUND(Tabla13[[#This Row],[VALOR UNITARIO SEGUIMIENTO FINANCIERO]]*Tabla13[[#This Row],[Porcentaje de Glosa]]*Tabla13[[#This Row],[Meta afectada por la glosa]],0)</f>
        <v>#N/A</v>
      </c>
      <c r="T165" s="83"/>
      <c r="U165" s="83"/>
      <c r="V165" s="134"/>
      <c r="W165" s="83"/>
      <c r="X165" s="92" t="e">
        <f>ROUND(Tabla13[[#This Row],[Valor de la Glosa]]-Tabla13[[#This Row],[Valor soportado por la Subred]],0)</f>
        <v>#N/A</v>
      </c>
      <c r="Y165" s="83"/>
      <c r="Z165" s="83"/>
      <c r="AA165" s="92" t="e">
        <f>ROUND(Tabla13[[#This Row],[VALOR GLOSA DEFINITIVA]]-Tabla13[[#This Row],[VALOR LEVANTADO EN LIQUIDACION]],0)</f>
        <v>#N/A</v>
      </c>
    </row>
    <row r="166" spans="2:27" s="93" customFormat="1" ht="87.5" customHeight="1">
      <c r="B166" s="131">
        <v>156</v>
      </c>
      <c r="C166" s="82"/>
      <c r="D166" s="130"/>
      <c r="E166" s="83"/>
      <c r="F166" s="84" t="str">
        <f>+Tabla13[[#This Row],[CODIGO ACTIVIDAD]]&amp;Tabla13[[#This Row],[PROCESO]]</f>
        <v/>
      </c>
      <c r="G166" s="84" t="e">
        <f>VLOOKUP(Tabla13[[#This Row],[llave 1]],'INFORME GESTION'!$D$3:$F$216,3,FALSE)</f>
        <v>#N/A</v>
      </c>
      <c r="H166" s="84" t="e">
        <f>VLOOKUP(Tabla13[[#This Row],[llave 1]],'INFORME GESTION'!$D$3:$G$216,4,FALSE)</f>
        <v>#N/A</v>
      </c>
      <c r="I166" s="84" t="e">
        <f>VLOOKUP(Tabla13[[#This Row],[llave 1]],'INFORME GESTION'!$D$3:$I$216,6,FALSE)</f>
        <v>#N/A</v>
      </c>
      <c r="J166" s="85"/>
      <c r="K166" s="86" t="str">
        <f>Tabla13[[#This Row],[llave 1]]&amp;Tabla13[[#This Row],[MES]]</f>
        <v/>
      </c>
      <c r="L166" s="83"/>
      <c r="M166" s="87" t="e">
        <f>VLOOKUP(Tabla13[[#This Row],[llave 2]],'INFORME GESTION'!$H$3:$J$216,3,FALSE)</f>
        <v>#N/A</v>
      </c>
      <c r="N166" s="88" t="e">
        <f>VLOOKUP(Tabla13[[#This Row],[llave 2]],'INFORME GESTION'!$H$3:$N$216,7,FALSE)</f>
        <v>#N/A</v>
      </c>
      <c r="O166" s="89" t="e">
        <f>VLOOKUP(Tabla13[[#This Row],[llave 2]],'INFORME GESTION'!$H$2:$O$216,8,FALSE)</f>
        <v>#N/A</v>
      </c>
      <c r="P166" s="83"/>
      <c r="Q166" s="90"/>
      <c r="R166" s="91"/>
      <c r="S166" s="127" t="e">
        <f>ROUND(Tabla13[[#This Row],[VALOR UNITARIO SEGUIMIENTO FINANCIERO]]*Tabla13[[#This Row],[Porcentaje de Glosa]]*Tabla13[[#This Row],[Meta afectada por la glosa]],0)</f>
        <v>#N/A</v>
      </c>
      <c r="T166" s="83"/>
      <c r="U166" s="83"/>
      <c r="V166" s="134"/>
      <c r="W166" s="83"/>
      <c r="X166" s="92" t="e">
        <f>ROUND(Tabla13[[#This Row],[Valor de la Glosa]]-Tabla13[[#This Row],[Valor soportado por la Subred]],0)</f>
        <v>#N/A</v>
      </c>
      <c r="Y166" s="83"/>
      <c r="Z166" s="83"/>
      <c r="AA166" s="92" t="e">
        <f>ROUND(Tabla13[[#This Row],[VALOR GLOSA DEFINITIVA]]-Tabla13[[#This Row],[VALOR LEVANTADO EN LIQUIDACION]],0)</f>
        <v>#N/A</v>
      </c>
    </row>
    <row r="167" spans="2:27" s="93" customFormat="1" ht="87.5" customHeight="1">
      <c r="B167" s="129">
        <v>157</v>
      </c>
      <c r="C167" s="82"/>
      <c r="D167" s="130"/>
      <c r="E167" s="83"/>
      <c r="F167" s="84" t="str">
        <f>+Tabla13[[#This Row],[CODIGO ACTIVIDAD]]&amp;Tabla13[[#This Row],[PROCESO]]</f>
        <v/>
      </c>
      <c r="G167" s="84" t="e">
        <f>VLOOKUP(Tabla13[[#This Row],[llave 1]],'INFORME GESTION'!$D$3:$F$216,3,FALSE)</f>
        <v>#N/A</v>
      </c>
      <c r="H167" s="84" t="e">
        <f>VLOOKUP(Tabla13[[#This Row],[llave 1]],'INFORME GESTION'!$D$3:$G$216,4,FALSE)</f>
        <v>#N/A</v>
      </c>
      <c r="I167" s="84" t="e">
        <f>VLOOKUP(Tabla13[[#This Row],[llave 1]],'INFORME GESTION'!$D$3:$I$216,6,FALSE)</f>
        <v>#N/A</v>
      </c>
      <c r="J167" s="85"/>
      <c r="K167" s="86" t="str">
        <f>Tabla13[[#This Row],[llave 1]]&amp;Tabla13[[#This Row],[MES]]</f>
        <v/>
      </c>
      <c r="L167" s="83"/>
      <c r="M167" s="87" t="e">
        <f>VLOOKUP(Tabla13[[#This Row],[llave 2]],'INFORME GESTION'!$H$3:$J$216,3,FALSE)</f>
        <v>#N/A</v>
      </c>
      <c r="N167" s="88" t="e">
        <f>VLOOKUP(Tabla13[[#This Row],[llave 2]],'INFORME GESTION'!$H$3:$N$216,7,FALSE)</f>
        <v>#N/A</v>
      </c>
      <c r="O167" s="89" t="e">
        <f>VLOOKUP(Tabla13[[#This Row],[llave 2]],'INFORME GESTION'!$H$2:$O$216,8,FALSE)</f>
        <v>#N/A</v>
      </c>
      <c r="P167" s="83"/>
      <c r="Q167" s="90"/>
      <c r="R167" s="91"/>
      <c r="S167" s="127" t="e">
        <f>ROUND(Tabla13[[#This Row],[VALOR UNITARIO SEGUIMIENTO FINANCIERO]]*Tabla13[[#This Row],[Porcentaje de Glosa]]*Tabla13[[#This Row],[Meta afectada por la glosa]],0)</f>
        <v>#N/A</v>
      </c>
      <c r="T167" s="83"/>
      <c r="U167" s="83"/>
      <c r="V167" s="134"/>
      <c r="W167" s="83"/>
      <c r="X167" s="92" t="e">
        <f>ROUND(Tabla13[[#This Row],[Valor de la Glosa]]-Tabla13[[#This Row],[Valor soportado por la Subred]],0)</f>
        <v>#N/A</v>
      </c>
      <c r="Y167" s="83"/>
      <c r="Z167" s="83"/>
      <c r="AA167" s="92" t="e">
        <f>ROUND(Tabla13[[#This Row],[VALOR GLOSA DEFINITIVA]]-Tabla13[[#This Row],[VALOR LEVANTADO EN LIQUIDACION]],0)</f>
        <v>#N/A</v>
      </c>
    </row>
    <row r="168" spans="2:27" s="93" customFormat="1" ht="87.5" customHeight="1">
      <c r="B168" s="131">
        <v>158</v>
      </c>
      <c r="C168" s="82"/>
      <c r="D168" s="130"/>
      <c r="E168" s="83"/>
      <c r="F168" s="84" t="str">
        <f>+Tabla13[[#This Row],[CODIGO ACTIVIDAD]]&amp;Tabla13[[#This Row],[PROCESO]]</f>
        <v/>
      </c>
      <c r="G168" s="84" t="e">
        <f>VLOOKUP(Tabla13[[#This Row],[llave 1]],'INFORME GESTION'!$D$3:$F$216,3,FALSE)</f>
        <v>#N/A</v>
      </c>
      <c r="H168" s="84" t="e">
        <f>VLOOKUP(Tabla13[[#This Row],[llave 1]],'INFORME GESTION'!$D$3:$G$216,4,FALSE)</f>
        <v>#N/A</v>
      </c>
      <c r="I168" s="84" t="e">
        <f>VLOOKUP(Tabla13[[#This Row],[llave 1]],'INFORME GESTION'!$D$3:$I$216,6,FALSE)</f>
        <v>#N/A</v>
      </c>
      <c r="J168" s="85"/>
      <c r="K168" s="86" t="str">
        <f>Tabla13[[#This Row],[llave 1]]&amp;Tabla13[[#This Row],[MES]]</f>
        <v/>
      </c>
      <c r="L168" s="83"/>
      <c r="M168" s="87" t="e">
        <f>VLOOKUP(Tabla13[[#This Row],[llave 2]],'INFORME GESTION'!$H$3:$J$216,3,FALSE)</f>
        <v>#N/A</v>
      </c>
      <c r="N168" s="88" t="e">
        <f>VLOOKUP(Tabla13[[#This Row],[llave 2]],'INFORME GESTION'!$H$3:$N$216,7,FALSE)</f>
        <v>#N/A</v>
      </c>
      <c r="O168" s="89" t="e">
        <f>VLOOKUP(Tabla13[[#This Row],[llave 2]],'INFORME GESTION'!$H$2:$O$216,8,FALSE)</f>
        <v>#N/A</v>
      </c>
      <c r="P168" s="83"/>
      <c r="Q168" s="90"/>
      <c r="R168" s="91"/>
      <c r="S168" s="127" t="e">
        <f>ROUND(Tabla13[[#This Row],[VALOR UNITARIO SEGUIMIENTO FINANCIERO]]*Tabla13[[#This Row],[Porcentaje de Glosa]]*Tabla13[[#This Row],[Meta afectada por la glosa]],0)</f>
        <v>#N/A</v>
      </c>
      <c r="T168" s="83"/>
      <c r="U168" s="83"/>
      <c r="V168" s="134"/>
      <c r="W168" s="83"/>
      <c r="X168" s="92" t="e">
        <f>ROUND(Tabla13[[#This Row],[Valor de la Glosa]]-Tabla13[[#This Row],[Valor soportado por la Subred]],0)</f>
        <v>#N/A</v>
      </c>
      <c r="Y168" s="83"/>
      <c r="Z168" s="83"/>
      <c r="AA168" s="92" t="e">
        <f>ROUND(Tabla13[[#This Row],[VALOR GLOSA DEFINITIVA]]-Tabla13[[#This Row],[VALOR LEVANTADO EN LIQUIDACION]],0)</f>
        <v>#N/A</v>
      </c>
    </row>
    <row r="169" spans="2:27" s="93" customFormat="1" ht="87.5" customHeight="1">
      <c r="B169" s="129">
        <v>159</v>
      </c>
      <c r="C169" s="82"/>
      <c r="D169" s="130"/>
      <c r="E169" s="83"/>
      <c r="F169" s="84" t="str">
        <f>+Tabla13[[#This Row],[CODIGO ACTIVIDAD]]&amp;Tabla13[[#This Row],[PROCESO]]</f>
        <v/>
      </c>
      <c r="G169" s="84" t="e">
        <f>VLOOKUP(Tabla13[[#This Row],[llave 1]],'INFORME GESTION'!$D$3:$F$216,3,FALSE)</f>
        <v>#N/A</v>
      </c>
      <c r="H169" s="84" t="e">
        <f>VLOOKUP(Tabla13[[#This Row],[llave 1]],'INFORME GESTION'!$D$3:$G$216,4,FALSE)</f>
        <v>#N/A</v>
      </c>
      <c r="I169" s="84" t="e">
        <f>VLOOKUP(Tabla13[[#This Row],[llave 1]],'INFORME GESTION'!$D$3:$I$216,6,FALSE)</f>
        <v>#N/A</v>
      </c>
      <c r="J169" s="85"/>
      <c r="K169" s="86" t="str">
        <f>Tabla13[[#This Row],[llave 1]]&amp;Tabla13[[#This Row],[MES]]</f>
        <v/>
      </c>
      <c r="L169" s="83"/>
      <c r="M169" s="87" t="e">
        <f>VLOOKUP(Tabla13[[#This Row],[llave 2]],'INFORME GESTION'!$H$3:$J$216,3,FALSE)</f>
        <v>#N/A</v>
      </c>
      <c r="N169" s="88" t="e">
        <f>VLOOKUP(Tabla13[[#This Row],[llave 2]],'INFORME GESTION'!$H$3:$N$216,7,FALSE)</f>
        <v>#N/A</v>
      </c>
      <c r="O169" s="89" t="e">
        <f>VLOOKUP(Tabla13[[#This Row],[llave 2]],'INFORME GESTION'!$H$2:$O$216,8,FALSE)</f>
        <v>#N/A</v>
      </c>
      <c r="P169" s="83"/>
      <c r="Q169" s="90"/>
      <c r="R169" s="91"/>
      <c r="S169" s="127" t="e">
        <f>ROUND(Tabla13[[#This Row],[VALOR UNITARIO SEGUIMIENTO FINANCIERO]]*Tabla13[[#This Row],[Porcentaje de Glosa]]*Tabla13[[#This Row],[Meta afectada por la glosa]],0)</f>
        <v>#N/A</v>
      </c>
      <c r="T169" s="83"/>
      <c r="U169" s="83"/>
      <c r="V169" s="134"/>
      <c r="W169" s="83"/>
      <c r="X169" s="92" t="e">
        <f>ROUND(Tabla13[[#This Row],[Valor de la Glosa]]-Tabla13[[#This Row],[Valor soportado por la Subred]],0)</f>
        <v>#N/A</v>
      </c>
      <c r="Y169" s="83"/>
      <c r="Z169" s="83"/>
      <c r="AA169" s="92" t="e">
        <f>ROUND(Tabla13[[#This Row],[VALOR GLOSA DEFINITIVA]]-Tabla13[[#This Row],[VALOR LEVANTADO EN LIQUIDACION]],0)</f>
        <v>#N/A</v>
      </c>
    </row>
    <row r="170" spans="2:27" s="93" customFormat="1" ht="87.5" customHeight="1">
      <c r="B170" s="131">
        <v>160</v>
      </c>
      <c r="C170" s="82"/>
      <c r="D170" s="130"/>
      <c r="E170" s="83"/>
      <c r="F170" s="84" t="str">
        <f>+Tabla13[[#This Row],[CODIGO ACTIVIDAD]]&amp;Tabla13[[#This Row],[PROCESO]]</f>
        <v/>
      </c>
      <c r="G170" s="84" t="e">
        <f>VLOOKUP(Tabla13[[#This Row],[llave 1]],'INFORME GESTION'!$D$3:$F$216,3,FALSE)</f>
        <v>#N/A</v>
      </c>
      <c r="H170" s="84" t="e">
        <f>VLOOKUP(Tabla13[[#This Row],[llave 1]],'INFORME GESTION'!$D$3:$G$216,4,FALSE)</f>
        <v>#N/A</v>
      </c>
      <c r="I170" s="84" t="e">
        <f>VLOOKUP(Tabla13[[#This Row],[llave 1]],'INFORME GESTION'!$D$3:$I$216,6,FALSE)</f>
        <v>#N/A</v>
      </c>
      <c r="J170" s="85"/>
      <c r="K170" s="86" t="str">
        <f>Tabla13[[#This Row],[llave 1]]&amp;Tabla13[[#This Row],[MES]]</f>
        <v/>
      </c>
      <c r="L170" s="83"/>
      <c r="M170" s="87" t="e">
        <f>VLOOKUP(Tabla13[[#This Row],[llave 2]],'INFORME GESTION'!$H$3:$J$216,3,FALSE)</f>
        <v>#N/A</v>
      </c>
      <c r="N170" s="88" t="e">
        <f>VLOOKUP(Tabla13[[#This Row],[llave 2]],'INFORME GESTION'!$H$3:$N$216,7,FALSE)</f>
        <v>#N/A</v>
      </c>
      <c r="O170" s="89" t="e">
        <f>VLOOKUP(Tabla13[[#This Row],[llave 2]],'INFORME GESTION'!$H$2:$O$216,8,FALSE)</f>
        <v>#N/A</v>
      </c>
      <c r="P170" s="83"/>
      <c r="Q170" s="90"/>
      <c r="R170" s="91"/>
      <c r="S170" s="127" t="e">
        <f>ROUND(Tabla13[[#This Row],[VALOR UNITARIO SEGUIMIENTO FINANCIERO]]*Tabla13[[#This Row],[Porcentaje de Glosa]]*Tabla13[[#This Row],[Meta afectada por la glosa]],0)</f>
        <v>#N/A</v>
      </c>
      <c r="T170" s="83"/>
      <c r="U170" s="83"/>
      <c r="V170" s="134"/>
      <c r="W170" s="83"/>
      <c r="X170" s="92" t="e">
        <f>ROUND(Tabla13[[#This Row],[Valor de la Glosa]]-Tabla13[[#This Row],[Valor soportado por la Subred]],0)</f>
        <v>#N/A</v>
      </c>
      <c r="Y170" s="83"/>
      <c r="Z170" s="83"/>
      <c r="AA170" s="92" t="e">
        <f>ROUND(Tabla13[[#This Row],[VALOR GLOSA DEFINITIVA]]-Tabla13[[#This Row],[VALOR LEVANTADO EN LIQUIDACION]],0)</f>
        <v>#N/A</v>
      </c>
    </row>
    <row r="171" spans="2:27" s="93" customFormat="1" ht="87.5" customHeight="1">
      <c r="B171" s="129">
        <v>161</v>
      </c>
      <c r="C171" s="82"/>
      <c r="D171" s="130"/>
      <c r="E171" s="83"/>
      <c r="F171" s="84" t="str">
        <f>+Tabla13[[#This Row],[CODIGO ACTIVIDAD]]&amp;Tabla13[[#This Row],[PROCESO]]</f>
        <v/>
      </c>
      <c r="G171" s="84" t="e">
        <f>VLOOKUP(Tabla13[[#This Row],[llave 1]],'INFORME GESTION'!$D$3:$F$216,3,FALSE)</f>
        <v>#N/A</v>
      </c>
      <c r="H171" s="84" t="e">
        <f>VLOOKUP(Tabla13[[#This Row],[llave 1]],'INFORME GESTION'!$D$3:$G$216,4,FALSE)</f>
        <v>#N/A</v>
      </c>
      <c r="I171" s="84" t="e">
        <f>VLOOKUP(Tabla13[[#This Row],[llave 1]],'INFORME GESTION'!$D$3:$I$216,6,FALSE)</f>
        <v>#N/A</v>
      </c>
      <c r="J171" s="85"/>
      <c r="K171" s="86" t="str">
        <f>Tabla13[[#This Row],[llave 1]]&amp;Tabla13[[#This Row],[MES]]</f>
        <v/>
      </c>
      <c r="L171" s="83"/>
      <c r="M171" s="87" t="e">
        <f>VLOOKUP(Tabla13[[#This Row],[llave 2]],'INFORME GESTION'!$H$3:$J$216,3,FALSE)</f>
        <v>#N/A</v>
      </c>
      <c r="N171" s="88" t="e">
        <f>VLOOKUP(Tabla13[[#This Row],[llave 2]],'INFORME GESTION'!$H$3:$N$216,7,FALSE)</f>
        <v>#N/A</v>
      </c>
      <c r="O171" s="89" t="e">
        <f>VLOOKUP(Tabla13[[#This Row],[llave 2]],'INFORME GESTION'!$H$2:$O$216,8,FALSE)</f>
        <v>#N/A</v>
      </c>
      <c r="P171" s="83"/>
      <c r="Q171" s="90"/>
      <c r="R171" s="91"/>
      <c r="S171" s="127" t="e">
        <f>ROUND(Tabla13[[#This Row],[VALOR UNITARIO SEGUIMIENTO FINANCIERO]]*Tabla13[[#This Row],[Porcentaje de Glosa]]*Tabla13[[#This Row],[Meta afectada por la glosa]],0)</f>
        <v>#N/A</v>
      </c>
      <c r="T171" s="83"/>
      <c r="U171" s="83"/>
      <c r="V171" s="134"/>
      <c r="W171" s="83"/>
      <c r="X171" s="92" t="e">
        <f>ROUND(Tabla13[[#This Row],[Valor de la Glosa]]-Tabla13[[#This Row],[Valor soportado por la Subred]],0)</f>
        <v>#N/A</v>
      </c>
      <c r="Y171" s="83"/>
      <c r="Z171" s="83"/>
      <c r="AA171" s="92" t="e">
        <f>ROUND(Tabla13[[#This Row],[VALOR GLOSA DEFINITIVA]]-Tabla13[[#This Row],[VALOR LEVANTADO EN LIQUIDACION]],0)</f>
        <v>#N/A</v>
      </c>
    </row>
    <row r="172" spans="2:27" s="93" customFormat="1" ht="87.5" customHeight="1">
      <c r="B172" s="131">
        <v>162</v>
      </c>
      <c r="C172" s="82"/>
      <c r="D172" s="130"/>
      <c r="E172" s="83"/>
      <c r="F172" s="84" t="str">
        <f>+Tabla13[[#This Row],[CODIGO ACTIVIDAD]]&amp;Tabla13[[#This Row],[PROCESO]]</f>
        <v/>
      </c>
      <c r="G172" s="84" t="e">
        <f>VLOOKUP(Tabla13[[#This Row],[llave 1]],'INFORME GESTION'!$D$3:$F$216,3,FALSE)</f>
        <v>#N/A</v>
      </c>
      <c r="H172" s="84" t="e">
        <f>VLOOKUP(Tabla13[[#This Row],[llave 1]],'INFORME GESTION'!$D$3:$G$216,4,FALSE)</f>
        <v>#N/A</v>
      </c>
      <c r="I172" s="84" t="e">
        <f>VLOOKUP(Tabla13[[#This Row],[llave 1]],'INFORME GESTION'!$D$3:$I$216,6,FALSE)</f>
        <v>#N/A</v>
      </c>
      <c r="J172" s="85"/>
      <c r="K172" s="86" t="str">
        <f>Tabla13[[#This Row],[llave 1]]&amp;Tabla13[[#This Row],[MES]]</f>
        <v/>
      </c>
      <c r="L172" s="83"/>
      <c r="M172" s="87" t="e">
        <f>VLOOKUP(Tabla13[[#This Row],[llave 2]],'INFORME GESTION'!$H$3:$J$216,3,FALSE)</f>
        <v>#N/A</v>
      </c>
      <c r="N172" s="88" t="e">
        <f>VLOOKUP(Tabla13[[#This Row],[llave 2]],'INFORME GESTION'!$H$3:$N$216,7,FALSE)</f>
        <v>#N/A</v>
      </c>
      <c r="O172" s="89" t="e">
        <f>VLOOKUP(Tabla13[[#This Row],[llave 2]],'INFORME GESTION'!$H$2:$O$216,8,FALSE)</f>
        <v>#N/A</v>
      </c>
      <c r="P172" s="83"/>
      <c r="Q172" s="90"/>
      <c r="R172" s="91"/>
      <c r="S172" s="127" t="e">
        <f>ROUND(Tabla13[[#This Row],[VALOR UNITARIO SEGUIMIENTO FINANCIERO]]*Tabla13[[#This Row],[Porcentaje de Glosa]]*Tabla13[[#This Row],[Meta afectada por la glosa]],0)</f>
        <v>#N/A</v>
      </c>
      <c r="T172" s="83"/>
      <c r="U172" s="83"/>
      <c r="V172" s="134"/>
      <c r="W172" s="83"/>
      <c r="X172" s="92" t="e">
        <f>ROUND(Tabla13[[#This Row],[Valor de la Glosa]]-Tabla13[[#This Row],[Valor soportado por la Subred]],0)</f>
        <v>#N/A</v>
      </c>
      <c r="Y172" s="83"/>
      <c r="Z172" s="83"/>
      <c r="AA172" s="92" t="e">
        <f>ROUND(Tabla13[[#This Row],[VALOR GLOSA DEFINITIVA]]-Tabla13[[#This Row],[VALOR LEVANTADO EN LIQUIDACION]],0)</f>
        <v>#N/A</v>
      </c>
    </row>
    <row r="173" spans="2:27" s="93" customFormat="1" ht="87.5" customHeight="1">
      <c r="B173" s="129">
        <v>163</v>
      </c>
      <c r="C173" s="82"/>
      <c r="D173" s="130"/>
      <c r="E173" s="83"/>
      <c r="F173" s="84" t="str">
        <f>+Tabla13[[#This Row],[CODIGO ACTIVIDAD]]&amp;Tabla13[[#This Row],[PROCESO]]</f>
        <v/>
      </c>
      <c r="G173" s="84" t="e">
        <f>VLOOKUP(Tabla13[[#This Row],[llave 1]],'INFORME GESTION'!$D$3:$F$216,3,FALSE)</f>
        <v>#N/A</v>
      </c>
      <c r="H173" s="84" t="e">
        <f>VLOOKUP(Tabla13[[#This Row],[llave 1]],'INFORME GESTION'!$D$3:$G$216,4,FALSE)</f>
        <v>#N/A</v>
      </c>
      <c r="I173" s="84" t="e">
        <f>VLOOKUP(Tabla13[[#This Row],[llave 1]],'INFORME GESTION'!$D$3:$I$216,6,FALSE)</f>
        <v>#N/A</v>
      </c>
      <c r="J173" s="85"/>
      <c r="K173" s="86" t="str">
        <f>Tabla13[[#This Row],[llave 1]]&amp;Tabla13[[#This Row],[MES]]</f>
        <v/>
      </c>
      <c r="L173" s="83"/>
      <c r="M173" s="87" t="e">
        <f>VLOOKUP(Tabla13[[#This Row],[llave 2]],'INFORME GESTION'!$H$3:$J$216,3,FALSE)</f>
        <v>#N/A</v>
      </c>
      <c r="N173" s="88" t="e">
        <f>VLOOKUP(Tabla13[[#This Row],[llave 2]],'INFORME GESTION'!$H$3:$N$216,7,FALSE)</f>
        <v>#N/A</v>
      </c>
      <c r="O173" s="89" t="e">
        <f>VLOOKUP(Tabla13[[#This Row],[llave 2]],'INFORME GESTION'!$H$2:$O$216,8,FALSE)</f>
        <v>#N/A</v>
      </c>
      <c r="P173" s="83"/>
      <c r="Q173" s="90"/>
      <c r="R173" s="91"/>
      <c r="S173" s="127" t="e">
        <f>ROUND(Tabla13[[#This Row],[VALOR UNITARIO SEGUIMIENTO FINANCIERO]]*Tabla13[[#This Row],[Porcentaje de Glosa]]*Tabla13[[#This Row],[Meta afectada por la glosa]],0)</f>
        <v>#N/A</v>
      </c>
      <c r="T173" s="83"/>
      <c r="U173" s="83"/>
      <c r="V173" s="134"/>
      <c r="W173" s="83"/>
      <c r="X173" s="92" t="e">
        <f>ROUND(Tabla13[[#This Row],[Valor de la Glosa]]-Tabla13[[#This Row],[Valor soportado por la Subred]],0)</f>
        <v>#N/A</v>
      </c>
      <c r="Y173" s="83"/>
      <c r="Z173" s="83"/>
      <c r="AA173" s="92" t="e">
        <f>ROUND(Tabla13[[#This Row],[VALOR GLOSA DEFINITIVA]]-Tabla13[[#This Row],[VALOR LEVANTADO EN LIQUIDACION]],0)</f>
        <v>#N/A</v>
      </c>
    </row>
    <row r="174" spans="2:27" s="93" customFormat="1" ht="87.5" customHeight="1">
      <c r="B174" s="131">
        <v>164</v>
      </c>
      <c r="C174" s="82"/>
      <c r="D174" s="130"/>
      <c r="E174" s="83"/>
      <c r="F174" s="84" t="str">
        <f>+Tabla13[[#This Row],[CODIGO ACTIVIDAD]]&amp;Tabla13[[#This Row],[PROCESO]]</f>
        <v/>
      </c>
      <c r="G174" s="84" t="e">
        <f>VLOOKUP(Tabla13[[#This Row],[llave 1]],'INFORME GESTION'!$D$3:$F$216,3,FALSE)</f>
        <v>#N/A</v>
      </c>
      <c r="H174" s="84" t="e">
        <f>VLOOKUP(Tabla13[[#This Row],[llave 1]],'INFORME GESTION'!$D$3:$G$216,4,FALSE)</f>
        <v>#N/A</v>
      </c>
      <c r="I174" s="84" t="e">
        <f>VLOOKUP(Tabla13[[#This Row],[llave 1]],'INFORME GESTION'!$D$3:$I$216,6,FALSE)</f>
        <v>#N/A</v>
      </c>
      <c r="J174" s="85"/>
      <c r="K174" s="86" t="str">
        <f>Tabla13[[#This Row],[llave 1]]&amp;Tabla13[[#This Row],[MES]]</f>
        <v/>
      </c>
      <c r="L174" s="83"/>
      <c r="M174" s="87" t="e">
        <f>VLOOKUP(Tabla13[[#This Row],[llave 2]],'INFORME GESTION'!$H$3:$J$216,3,FALSE)</f>
        <v>#N/A</v>
      </c>
      <c r="N174" s="88" t="e">
        <f>VLOOKUP(Tabla13[[#This Row],[llave 2]],'INFORME GESTION'!$H$3:$N$216,7,FALSE)</f>
        <v>#N/A</v>
      </c>
      <c r="O174" s="89" t="e">
        <f>VLOOKUP(Tabla13[[#This Row],[llave 2]],'INFORME GESTION'!$H$2:$O$216,8,FALSE)</f>
        <v>#N/A</v>
      </c>
      <c r="P174" s="83"/>
      <c r="Q174" s="90"/>
      <c r="R174" s="91"/>
      <c r="S174" s="127" t="e">
        <f>ROUND(Tabla13[[#This Row],[VALOR UNITARIO SEGUIMIENTO FINANCIERO]]*Tabla13[[#This Row],[Porcentaje de Glosa]]*Tabla13[[#This Row],[Meta afectada por la glosa]],0)</f>
        <v>#N/A</v>
      </c>
      <c r="T174" s="83"/>
      <c r="U174" s="83"/>
      <c r="V174" s="134"/>
      <c r="W174" s="83"/>
      <c r="X174" s="92" t="e">
        <f>ROUND(Tabla13[[#This Row],[Valor de la Glosa]]-Tabla13[[#This Row],[Valor soportado por la Subred]],0)</f>
        <v>#N/A</v>
      </c>
      <c r="Y174" s="83"/>
      <c r="Z174" s="83"/>
      <c r="AA174" s="92" t="e">
        <f>ROUND(Tabla13[[#This Row],[VALOR GLOSA DEFINITIVA]]-Tabla13[[#This Row],[VALOR LEVANTADO EN LIQUIDACION]],0)</f>
        <v>#N/A</v>
      </c>
    </row>
    <row r="175" spans="2:27" s="93" customFormat="1" ht="87.5" customHeight="1">
      <c r="B175" s="129">
        <v>165</v>
      </c>
      <c r="C175" s="82"/>
      <c r="D175" s="130"/>
      <c r="E175" s="83"/>
      <c r="F175" s="84" t="str">
        <f>+Tabla13[[#This Row],[CODIGO ACTIVIDAD]]&amp;Tabla13[[#This Row],[PROCESO]]</f>
        <v/>
      </c>
      <c r="G175" s="84" t="e">
        <f>VLOOKUP(Tabla13[[#This Row],[llave 1]],'INFORME GESTION'!$D$3:$F$216,3,FALSE)</f>
        <v>#N/A</v>
      </c>
      <c r="H175" s="84" t="e">
        <f>VLOOKUP(Tabla13[[#This Row],[llave 1]],'INFORME GESTION'!$D$3:$G$216,4,FALSE)</f>
        <v>#N/A</v>
      </c>
      <c r="I175" s="84" t="e">
        <f>VLOOKUP(Tabla13[[#This Row],[llave 1]],'INFORME GESTION'!$D$3:$I$216,6,FALSE)</f>
        <v>#N/A</v>
      </c>
      <c r="J175" s="85"/>
      <c r="K175" s="86" t="str">
        <f>Tabla13[[#This Row],[llave 1]]&amp;Tabla13[[#This Row],[MES]]</f>
        <v/>
      </c>
      <c r="L175" s="83"/>
      <c r="M175" s="87" t="e">
        <f>VLOOKUP(Tabla13[[#This Row],[llave 2]],'INFORME GESTION'!$H$3:$J$216,3,FALSE)</f>
        <v>#N/A</v>
      </c>
      <c r="N175" s="88" t="e">
        <f>VLOOKUP(Tabla13[[#This Row],[llave 2]],'INFORME GESTION'!$H$3:$N$216,7,FALSE)</f>
        <v>#N/A</v>
      </c>
      <c r="O175" s="89" t="e">
        <f>VLOOKUP(Tabla13[[#This Row],[llave 2]],'INFORME GESTION'!$H$2:$O$216,8,FALSE)</f>
        <v>#N/A</v>
      </c>
      <c r="P175" s="83"/>
      <c r="Q175" s="90"/>
      <c r="R175" s="91"/>
      <c r="S175" s="127" t="e">
        <f>ROUND(Tabla13[[#This Row],[VALOR UNITARIO SEGUIMIENTO FINANCIERO]]*Tabla13[[#This Row],[Porcentaje de Glosa]]*Tabla13[[#This Row],[Meta afectada por la glosa]],0)</f>
        <v>#N/A</v>
      </c>
      <c r="T175" s="83"/>
      <c r="U175" s="83"/>
      <c r="V175" s="134"/>
      <c r="W175" s="83"/>
      <c r="X175" s="92" t="e">
        <f>ROUND(Tabla13[[#This Row],[Valor de la Glosa]]-Tabla13[[#This Row],[Valor soportado por la Subred]],0)</f>
        <v>#N/A</v>
      </c>
      <c r="Y175" s="83"/>
      <c r="Z175" s="83"/>
      <c r="AA175" s="92" t="e">
        <f>ROUND(Tabla13[[#This Row],[VALOR GLOSA DEFINITIVA]]-Tabla13[[#This Row],[VALOR LEVANTADO EN LIQUIDACION]],0)</f>
        <v>#N/A</v>
      </c>
    </row>
    <row r="176" spans="2:27" s="93" customFormat="1" ht="87.5" customHeight="1">
      <c r="B176" s="131">
        <v>166</v>
      </c>
      <c r="C176" s="82"/>
      <c r="D176" s="130"/>
      <c r="E176" s="83"/>
      <c r="F176" s="84" t="str">
        <f>+Tabla13[[#This Row],[CODIGO ACTIVIDAD]]&amp;Tabla13[[#This Row],[PROCESO]]</f>
        <v/>
      </c>
      <c r="G176" s="84" t="e">
        <f>VLOOKUP(Tabla13[[#This Row],[llave 1]],'INFORME GESTION'!$D$3:$F$216,3,FALSE)</f>
        <v>#N/A</v>
      </c>
      <c r="H176" s="84" t="e">
        <f>VLOOKUP(Tabla13[[#This Row],[llave 1]],'INFORME GESTION'!$D$3:$G$216,4,FALSE)</f>
        <v>#N/A</v>
      </c>
      <c r="I176" s="84" t="e">
        <f>VLOOKUP(Tabla13[[#This Row],[llave 1]],'INFORME GESTION'!$D$3:$I$216,6,FALSE)</f>
        <v>#N/A</v>
      </c>
      <c r="J176" s="85"/>
      <c r="K176" s="86" t="str">
        <f>Tabla13[[#This Row],[llave 1]]&amp;Tabla13[[#This Row],[MES]]</f>
        <v/>
      </c>
      <c r="L176" s="83"/>
      <c r="M176" s="87" t="e">
        <f>VLOOKUP(Tabla13[[#This Row],[llave 2]],'INFORME GESTION'!$H$3:$J$216,3,FALSE)</f>
        <v>#N/A</v>
      </c>
      <c r="N176" s="88" t="e">
        <f>VLOOKUP(Tabla13[[#This Row],[llave 2]],'INFORME GESTION'!$H$3:$N$216,7,FALSE)</f>
        <v>#N/A</v>
      </c>
      <c r="O176" s="89" t="e">
        <f>VLOOKUP(Tabla13[[#This Row],[llave 2]],'INFORME GESTION'!$H$2:$O$216,8,FALSE)</f>
        <v>#N/A</v>
      </c>
      <c r="P176" s="83"/>
      <c r="Q176" s="90"/>
      <c r="R176" s="91"/>
      <c r="S176" s="127" t="e">
        <f>ROUND(Tabla13[[#This Row],[VALOR UNITARIO SEGUIMIENTO FINANCIERO]]*Tabla13[[#This Row],[Porcentaje de Glosa]]*Tabla13[[#This Row],[Meta afectada por la glosa]],0)</f>
        <v>#N/A</v>
      </c>
      <c r="T176" s="83"/>
      <c r="U176" s="83"/>
      <c r="V176" s="134"/>
      <c r="W176" s="83"/>
      <c r="X176" s="92" t="e">
        <f>ROUND(Tabla13[[#This Row],[Valor de la Glosa]]-Tabla13[[#This Row],[Valor soportado por la Subred]],0)</f>
        <v>#N/A</v>
      </c>
      <c r="Y176" s="83"/>
      <c r="Z176" s="83"/>
      <c r="AA176" s="92" t="e">
        <f>ROUND(Tabla13[[#This Row],[VALOR GLOSA DEFINITIVA]]-Tabla13[[#This Row],[VALOR LEVANTADO EN LIQUIDACION]],0)</f>
        <v>#N/A</v>
      </c>
    </row>
    <row r="177" spans="2:27" s="93" customFormat="1" ht="87.5" customHeight="1">
      <c r="B177" s="129">
        <v>167</v>
      </c>
      <c r="C177" s="82"/>
      <c r="D177" s="130"/>
      <c r="E177" s="83"/>
      <c r="F177" s="84" t="str">
        <f>+Tabla13[[#This Row],[CODIGO ACTIVIDAD]]&amp;Tabla13[[#This Row],[PROCESO]]</f>
        <v/>
      </c>
      <c r="G177" s="84" t="e">
        <f>VLOOKUP(Tabla13[[#This Row],[llave 1]],'INFORME GESTION'!$D$3:$F$216,3,FALSE)</f>
        <v>#N/A</v>
      </c>
      <c r="H177" s="84" t="e">
        <f>VLOOKUP(Tabla13[[#This Row],[llave 1]],'INFORME GESTION'!$D$3:$G$216,4,FALSE)</f>
        <v>#N/A</v>
      </c>
      <c r="I177" s="84" t="e">
        <f>VLOOKUP(Tabla13[[#This Row],[llave 1]],'INFORME GESTION'!$D$3:$I$216,6,FALSE)</f>
        <v>#N/A</v>
      </c>
      <c r="J177" s="85"/>
      <c r="K177" s="86" t="str">
        <f>Tabla13[[#This Row],[llave 1]]&amp;Tabla13[[#This Row],[MES]]</f>
        <v/>
      </c>
      <c r="L177" s="83"/>
      <c r="M177" s="87" t="e">
        <f>VLOOKUP(Tabla13[[#This Row],[llave 2]],'INFORME GESTION'!$H$3:$J$216,3,FALSE)</f>
        <v>#N/A</v>
      </c>
      <c r="N177" s="88" t="e">
        <f>VLOOKUP(Tabla13[[#This Row],[llave 2]],'INFORME GESTION'!$H$3:$N$216,7,FALSE)</f>
        <v>#N/A</v>
      </c>
      <c r="O177" s="89" t="e">
        <f>VLOOKUP(Tabla13[[#This Row],[llave 2]],'INFORME GESTION'!$H$2:$O$216,8,FALSE)</f>
        <v>#N/A</v>
      </c>
      <c r="P177" s="83"/>
      <c r="Q177" s="90"/>
      <c r="R177" s="91"/>
      <c r="S177" s="127" t="e">
        <f>ROUND(Tabla13[[#This Row],[VALOR UNITARIO SEGUIMIENTO FINANCIERO]]*Tabla13[[#This Row],[Porcentaje de Glosa]]*Tabla13[[#This Row],[Meta afectada por la glosa]],0)</f>
        <v>#N/A</v>
      </c>
      <c r="T177" s="83"/>
      <c r="U177" s="83"/>
      <c r="V177" s="134"/>
      <c r="W177" s="83"/>
      <c r="X177" s="92" t="e">
        <f>ROUND(Tabla13[[#This Row],[Valor de la Glosa]]-Tabla13[[#This Row],[Valor soportado por la Subred]],0)</f>
        <v>#N/A</v>
      </c>
      <c r="Y177" s="83"/>
      <c r="Z177" s="83"/>
      <c r="AA177" s="92" t="e">
        <f>ROUND(Tabla13[[#This Row],[VALOR GLOSA DEFINITIVA]]-Tabla13[[#This Row],[VALOR LEVANTADO EN LIQUIDACION]],0)</f>
        <v>#N/A</v>
      </c>
    </row>
    <row r="178" spans="2:27" s="93" customFormat="1" ht="87.5" customHeight="1">
      <c r="B178" s="131">
        <v>168</v>
      </c>
      <c r="C178" s="82"/>
      <c r="D178" s="130"/>
      <c r="E178" s="83"/>
      <c r="F178" s="84" t="str">
        <f>+Tabla13[[#This Row],[CODIGO ACTIVIDAD]]&amp;Tabla13[[#This Row],[PROCESO]]</f>
        <v/>
      </c>
      <c r="G178" s="84" t="e">
        <f>VLOOKUP(Tabla13[[#This Row],[llave 1]],'INFORME GESTION'!$D$3:$F$216,3,FALSE)</f>
        <v>#N/A</v>
      </c>
      <c r="H178" s="84" t="e">
        <f>VLOOKUP(Tabla13[[#This Row],[llave 1]],'INFORME GESTION'!$D$3:$G$216,4,FALSE)</f>
        <v>#N/A</v>
      </c>
      <c r="I178" s="84" t="e">
        <f>VLOOKUP(Tabla13[[#This Row],[llave 1]],'INFORME GESTION'!$D$3:$I$216,6,FALSE)</f>
        <v>#N/A</v>
      </c>
      <c r="J178" s="85"/>
      <c r="K178" s="86" t="str">
        <f>Tabla13[[#This Row],[llave 1]]&amp;Tabla13[[#This Row],[MES]]</f>
        <v/>
      </c>
      <c r="L178" s="83"/>
      <c r="M178" s="87" t="e">
        <f>VLOOKUP(Tabla13[[#This Row],[llave 2]],'INFORME GESTION'!$H$3:$J$216,3,FALSE)</f>
        <v>#N/A</v>
      </c>
      <c r="N178" s="88" t="e">
        <f>VLOOKUP(Tabla13[[#This Row],[llave 2]],'INFORME GESTION'!$H$3:$N$216,7,FALSE)</f>
        <v>#N/A</v>
      </c>
      <c r="O178" s="89" t="e">
        <f>VLOOKUP(Tabla13[[#This Row],[llave 2]],'INFORME GESTION'!$H$2:$O$216,8,FALSE)</f>
        <v>#N/A</v>
      </c>
      <c r="P178" s="83"/>
      <c r="Q178" s="90"/>
      <c r="R178" s="91"/>
      <c r="S178" s="127" t="e">
        <f>ROUND(Tabla13[[#This Row],[VALOR UNITARIO SEGUIMIENTO FINANCIERO]]*Tabla13[[#This Row],[Porcentaje de Glosa]]*Tabla13[[#This Row],[Meta afectada por la glosa]],0)</f>
        <v>#N/A</v>
      </c>
      <c r="T178" s="83"/>
      <c r="U178" s="83"/>
      <c r="V178" s="134"/>
      <c r="W178" s="83"/>
      <c r="X178" s="92" t="e">
        <f>ROUND(Tabla13[[#This Row],[Valor de la Glosa]]-Tabla13[[#This Row],[Valor soportado por la Subred]],0)</f>
        <v>#N/A</v>
      </c>
      <c r="Y178" s="83"/>
      <c r="Z178" s="83"/>
      <c r="AA178" s="92" t="e">
        <f>ROUND(Tabla13[[#This Row],[VALOR GLOSA DEFINITIVA]]-Tabla13[[#This Row],[VALOR LEVANTADO EN LIQUIDACION]],0)</f>
        <v>#N/A</v>
      </c>
    </row>
    <row r="179" spans="2:27" s="93" customFormat="1" ht="87.5" customHeight="1">
      <c r="B179" s="129">
        <v>169</v>
      </c>
      <c r="C179" s="82"/>
      <c r="D179" s="130"/>
      <c r="E179" s="83"/>
      <c r="F179" s="84" t="str">
        <f>+Tabla13[[#This Row],[CODIGO ACTIVIDAD]]&amp;Tabla13[[#This Row],[PROCESO]]</f>
        <v/>
      </c>
      <c r="G179" s="84" t="e">
        <f>VLOOKUP(Tabla13[[#This Row],[llave 1]],'INFORME GESTION'!$D$3:$F$216,3,FALSE)</f>
        <v>#N/A</v>
      </c>
      <c r="H179" s="84" t="e">
        <f>VLOOKUP(Tabla13[[#This Row],[llave 1]],'INFORME GESTION'!$D$3:$G$216,4,FALSE)</f>
        <v>#N/A</v>
      </c>
      <c r="I179" s="84" t="e">
        <f>VLOOKUP(Tabla13[[#This Row],[llave 1]],'INFORME GESTION'!$D$3:$I$216,6,FALSE)</f>
        <v>#N/A</v>
      </c>
      <c r="J179" s="85"/>
      <c r="K179" s="86" t="str">
        <f>Tabla13[[#This Row],[llave 1]]&amp;Tabla13[[#This Row],[MES]]</f>
        <v/>
      </c>
      <c r="L179" s="83"/>
      <c r="M179" s="87" t="e">
        <f>VLOOKUP(Tabla13[[#This Row],[llave 2]],'INFORME GESTION'!$H$3:$J$216,3,FALSE)</f>
        <v>#N/A</v>
      </c>
      <c r="N179" s="88" t="e">
        <f>VLOOKUP(Tabla13[[#This Row],[llave 2]],'INFORME GESTION'!$H$3:$N$216,7,FALSE)</f>
        <v>#N/A</v>
      </c>
      <c r="O179" s="89" t="e">
        <f>VLOOKUP(Tabla13[[#This Row],[llave 2]],'INFORME GESTION'!$H$2:$O$216,8,FALSE)</f>
        <v>#N/A</v>
      </c>
      <c r="P179" s="83"/>
      <c r="Q179" s="90"/>
      <c r="R179" s="91"/>
      <c r="S179" s="127" t="e">
        <f>ROUND(Tabla13[[#This Row],[VALOR UNITARIO SEGUIMIENTO FINANCIERO]]*Tabla13[[#This Row],[Porcentaje de Glosa]]*Tabla13[[#This Row],[Meta afectada por la glosa]],0)</f>
        <v>#N/A</v>
      </c>
      <c r="T179" s="83"/>
      <c r="U179" s="83"/>
      <c r="V179" s="134"/>
      <c r="W179" s="83"/>
      <c r="X179" s="92" t="e">
        <f>ROUND(Tabla13[[#This Row],[Valor de la Glosa]]-Tabla13[[#This Row],[Valor soportado por la Subred]],0)</f>
        <v>#N/A</v>
      </c>
      <c r="Y179" s="83"/>
      <c r="Z179" s="83"/>
      <c r="AA179" s="92" t="e">
        <f>ROUND(Tabla13[[#This Row],[VALOR GLOSA DEFINITIVA]]-Tabla13[[#This Row],[VALOR LEVANTADO EN LIQUIDACION]],0)</f>
        <v>#N/A</v>
      </c>
    </row>
    <row r="180" spans="2:27" s="93" customFormat="1" ht="87.5" customHeight="1">
      <c r="B180" s="131">
        <v>170</v>
      </c>
      <c r="C180" s="82"/>
      <c r="D180" s="130"/>
      <c r="E180" s="83"/>
      <c r="F180" s="84" t="str">
        <f>+Tabla13[[#This Row],[CODIGO ACTIVIDAD]]&amp;Tabla13[[#This Row],[PROCESO]]</f>
        <v/>
      </c>
      <c r="G180" s="84" t="e">
        <f>VLOOKUP(Tabla13[[#This Row],[llave 1]],'INFORME GESTION'!$D$3:$F$216,3,FALSE)</f>
        <v>#N/A</v>
      </c>
      <c r="H180" s="84" t="e">
        <f>VLOOKUP(Tabla13[[#This Row],[llave 1]],'INFORME GESTION'!$D$3:$G$216,4,FALSE)</f>
        <v>#N/A</v>
      </c>
      <c r="I180" s="84" t="e">
        <f>VLOOKUP(Tabla13[[#This Row],[llave 1]],'INFORME GESTION'!$D$3:$I$216,6,FALSE)</f>
        <v>#N/A</v>
      </c>
      <c r="J180" s="85"/>
      <c r="K180" s="86" t="str">
        <f>Tabla13[[#This Row],[llave 1]]&amp;Tabla13[[#This Row],[MES]]</f>
        <v/>
      </c>
      <c r="L180" s="83"/>
      <c r="M180" s="87" t="e">
        <f>VLOOKUP(Tabla13[[#This Row],[llave 2]],'INFORME GESTION'!$H$3:$J$216,3,FALSE)</f>
        <v>#N/A</v>
      </c>
      <c r="N180" s="88" t="e">
        <f>VLOOKUP(Tabla13[[#This Row],[llave 2]],'INFORME GESTION'!$H$3:$N$216,7,FALSE)</f>
        <v>#N/A</v>
      </c>
      <c r="O180" s="89" t="e">
        <f>VLOOKUP(Tabla13[[#This Row],[llave 2]],'INFORME GESTION'!$H$2:$O$216,8,FALSE)</f>
        <v>#N/A</v>
      </c>
      <c r="P180" s="83"/>
      <c r="Q180" s="90"/>
      <c r="R180" s="91"/>
      <c r="S180" s="127" t="e">
        <f>ROUND(Tabla13[[#This Row],[VALOR UNITARIO SEGUIMIENTO FINANCIERO]]*Tabla13[[#This Row],[Porcentaje de Glosa]]*Tabla13[[#This Row],[Meta afectada por la glosa]],0)</f>
        <v>#N/A</v>
      </c>
      <c r="T180" s="83"/>
      <c r="U180" s="83"/>
      <c r="V180" s="134"/>
      <c r="W180" s="83"/>
      <c r="X180" s="92" t="e">
        <f>ROUND(Tabla13[[#This Row],[Valor de la Glosa]]-Tabla13[[#This Row],[Valor soportado por la Subred]],0)</f>
        <v>#N/A</v>
      </c>
      <c r="Y180" s="83"/>
      <c r="Z180" s="83"/>
      <c r="AA180" s="92" t="e">
        <f>ROUND(Tabla13[[#This Row],[VALOR GLOSA DEFINITIVA]]-Tabla13[[#This Row],[VALOR LEVANTADO EN LIQUIDACION]],0)</f>
        <v>#N/A</v>
      </c>
    </row>
    <row r="181" spans="2:27" s="93" customFormat="1" ht="87.5" customHeight="1">
      <c r="B181" s="129">
        <v>171</v>
      </c>
      <c r="C181" s="82"/>
      <c r="D181" s="130"/>
      <c r="E181" s="83"/>
      <c r="F181" s="84" t="str">
        <f>+Tabla13[[#This Row],[CODIGO ACTIVIDAD]]&amp;Tabla13[[#This Row],[PROCESO]]</f>
        <v/>
      </c>
      <c r="G181" s="84" t="e">
        <f>VLOOKUP(Tabla13[[#This Row],[llave 1]],'INFORME GESTION'!$D$3:$F$216,3,FALSE)</f>
        <v>#N/A</v>
      </c>
      <c r="H181" s="84" t="e">
        <f>VLOOKUP(Tabla13[[#This Row],[llave 1]],'INFORME GESTION'!$D$3:$G$216,4,FALSE)</f>
        <v>#N/A</v>
      </c>
      <c r="I181" s="84" t="e">
        <f>VLOOKUP(Tabla13[[#This Row],[llave 1]],'INFORME GESTION'!$D$3:$I$216,6,FALSE)</f>
        <v>#N/A</v>
      </c>
      <c r="J181" s="85"/>
      <c r="K181" s="86" t="str">
        <f>Tabla13[[#This Row],[llave 1]]&amp;Tabla13[[#This Row],[MES]]</f>
        <v/>
      </c>
      <c r="L181" s="83"/>
      <c r="M181" s="87" t="e">
        <f>VLOOKUP(Tabla13[[#This Row],[llave 2]],'INFORME GESTION'!$H$3:$J$216,3,FALSE)</f>
        <v>#N/A</v>
      </c>
      <c r="N181" s="88" t="e">
        <f>VLOOKUP(Tabla13[[#This Row],[llave 2]],'INFORME GESTION'!$H$3:$N$216,7,FALSE)</f>
        <v>#N/A</v>
      </c>
      <c r="O181" s="89" t="e">
        <f>VLOOKUP(Tabla13[[#This Row],[llave 2]],'INFORME GESTION'!$H$2:$O$216,8,FALSE)</f>
        <v>#N/A</v>
      </c>
      <c r="P181" s="83"/>
      <c r="Q181" s="90"/>
      <c r="R181" s="91"/>
      <c r="S181" s="127" t="e">
        <f>ROUND(Tabla13[[#This Row],[VALOR UNITARIO SEGUIMIENTO FINANCIERO]]*Tabla13[[#This Row],[Porcentaje de Glosa]]*Tabla13[[#This Row],[Meta afectada por la glosa]],0)</f>
        <v>#N/A</v>
      </c>
      <c r="T181" s="83"/>
      <c r="U181" s="83"/>
      <c r="V181" s="134"/>
      <c r="W181" s="83"/>
      <c r="X181" s="92" t="e">
        <f>ROUND(Tabla13[[#This Row],[Valor de la Glosa]]-Tabla13[[#This Row],[Valor soportado por la Subred]],0)</f>
        <v>#N/A</v>
      </c>
      <c r="Y181" s="83"/>
      <c r="Z181" s="83"/>
      <c r="AA181" s="92" t="e">
        <f>ROUND(Tabla13[[#This Row],[VALOR GLOSA DEFINITIVA]]-Tabla13[[#This Row],[VALOR LEVANTADO EN LIQUIDACION]],0)</f>
        <v>#N/A</v>
      </c>
    </row>
    <row r="182" spans="2:27" s="93" customFormat="1" ht="87.5" customHeight="1">
      <c r="B182" s="131">
        <v>172</v>
      </c>
      <c r="C182" s="82"/>
      <c r="D182" s="130"/>
      <c r="E182" s="83"/>
      <c r="F182" s="84" t="str">
        <f>+Tabla13[[#This Row],[CODIGO ACTIVIDAD]]&amp;Tabla13[[#This Row],[PROCESO]]</f>
        <v/>
      </c>
      <c r="G182" s="84" t="e">
        <f>VLOOKUP(Tabla13[[#This Row],[llave 1]],'INFORME GESTION'!$D$3:$F$216,3,FALSE)</f>
        <v>#N/A</v>
      </c>
      <c r="H182" s="84" t="e">
        <f>VLOOKUP(Tabla13[[#This Row],[llave 1]],'INFORME GESTION'!$D$3:$G$216,4,FALSE)</f>
        <v>#N/A</v>
      </c>
      <c r="I182" s="84" t="e">
        <f>VLOOKUP(Tabla13[[#This Row],[llave 1]],'INFORME GESTION'!$D$3:$I$216,6,FALSE)</f>
        <v>#N/A</v>
      </c>
      <c r="J182" s="85"/>
      <c r="K182" s="86" t="str">
        <f>Tabla13[[#This Row],[llave 1]]&amp;Tabla13[[#This Row],[MES]]</f>
        <v/>
      </c>
      <c r="L182" s="83"/>
      <c r="M182" s="87" t="e">
        <f>VLOOKUP(Tabla13[[#This Row],[llave 2]],'INFORME GESTION'!$H$3:$J$216,3,FALSE)</f>
        <v>#N/A</v>
      </c>
      <c r="N182" s="88" t="e">
        <f>VLOOKUP(Tabla13[[#This Row],[llave 2]],'INFORME GESTION'!$H$3:$N$216,7,FALSE)</f>
        <v>#N/A</v>
      </c>
      <c r="O182" s="89" t="e">
        <f>VLOOKUP(Tabla13[[#This Row],[llave 2]],'INFORME GESTION'!$H$2:$O$216,8,FALSE)</f>
        <v>#N/A</v>
      </c>
      <c r="P182" s="83"/>
      <c r="Q182" s="90"/>
      <c r="R182" s="91"/>
      <c r="S182" s="127" t="e">
        <f>ROUND(Tabla13[[#This Row],[VALOR UNITARIO SEGUIMIENTO FINANCIERO]]*Tabla13[[#This Row],[Porcentaje de Glosa]]*Tabla13[[#This Row],[Meta afectada por la glosa]],0)</f>
        <v>#N/A</v>
      </c>
      <c r="T182" s="83"/>
      <c r="U182" s="83"/>
      <c r="V182" s="134"/>
      <c r="W182" s="83"/>
      <c r="X182" s="92" t="e">
        <f>ROUND(Tabla13[[#This Row],[Valor de la Glosa]]-Tabla13[[#This Row],[Valor soportado por la Subred]],0)</f>
        <v>#N/A</v>
      </c>
      <c r="Y182" s="83"/>
      <c r="Z182" s="83"/>
      <c r="AA182" s="92" t="e">
        <f>ROUND(Tabla13[[#This Row],[VALOR GLOSA DEFINITIVA]]-Tabla13[[#This Row],[VALOR LEVANTADO EN LIQUIDACION]],0)</f>
        <v>#N/A</v>
      </c>
    </row>
    <row r="183" spans="2:27" s="93" customFormat="1" ht="87.5" customHeight="1">
      <c r="B183" s="129">
        <v>173</v>
      </c>
      <c r="C183" s="82"/>
      <c r="D183" s="130"/>
      <c r="E183" s="83"/>
      <c r="F183" s="84" t="str">
        <f>+Tabla13[[#This Row],[CODIGO ACTIVIDAD]]&amp;Tabla13[[#This Row],[PROCESO]]</f>
        <v/>
      </c>
      <c r="G183" s="84" t="e">
        <f>VLOOKUP(Tabla13[[#This Row],[llave 1]],'INFORME GESTION'!$D$3:$F$216,3,FALSE)</f>
        <v>#N/A</v>
      </c>
      <c r="H183" s="84" t="e">
        <f>VLOOKUP(Tabla13[[#This Row],[llave 1]],'INFORME GESTION'!$D$3:$G$216,4,FALSE)</f>
        <v>#N/A</v>
      </c>
      <c r="I183" s="84" t="e">
        <f>VLOOKUP(Tabla13[[#This Row],[llave 1]],'INFORME GESTION'!$D$3:$I$216,6,FALSE)</f>
        <v>#N/A</v>
      </c>
      <c r="J183" s="85"/>
      <c r="K183" s="86" t="str">
        <f>Tabla13[[#This Row],[llave 1]]&amp;Tabla13[[#This Row],[MES]]</f>
        <v/>
      </c>
      <c r="L183" s="83"/>
      <c r="M183" s="87" t="e">
        <f>VLOOKUP(Tabla13[[#This Row],[llave 2]],'INFORME GESTION'!$H$3:$J$216,3,FALSE)</f>
        <v>#N/A</v>
      </c>
      <c r="N183" s="88" t="e">
        <f>VLOOKUP(Tabla13[[#This Row],[llave 2]],'INFORME GESTION'!$H$3:$N$216,7,FALSE)</f>
        <v>#N/A</v>
      </c>
      <c r="O183" s="89" t="e">
        <f>VLOOKUP(Tabla13[[#This Row],[llave 2]],'INFORME GESTION'!$H$2:$O$216,8,FALSE)</f>
        <v>#N/A</v>
      </c>
      <c r="P183" s="83"/>
      <c r="Q183" s="90"/>
      <c r="R183" s="91"/>
      <c r="S183" s="127" t="e">
        <f>ROUND(Tabla13[[#This Row],[VALOR UNITARIO SEGUIMIENTO FINANCIERO]]*Tabla13[[#This Row],[Porcentaje de Glosa]]*Tabla13[[#This Row],[Meta afectada por la glosa]],0)</f>
        <v>#N/A</v>
      </c>
      <c r="T183" s="83"/>
      <c r="U183" s="83"/>
      <c r="V183" s="134"/>
      <c r="W183" s="83"/>
      <c r="X183" s="92" t="e">
        <f>ROUND(Tabla13[[#This Row],[Valor de la Glosa]]-Tabla13[[#This Row],[Valor soportado por la Subred]],0)</f>
        <v>#N/A</v>
      </c>
      <c r="Y183" s="83"/>
      <c r="Z183" s="83"/>
      <c r="AA183" s="92" t="e">
        <f>ROUND(Tabla13[[#This Row],[VALOR GLOSA DEFINITIVA]]-Tabla13[[#This Row],[VALOR LEVANTADO EN LIQUIDACION]],0)</f>
        <v>#N/A</v>
      </c>
    </row>
    <row r="184" spans="2:27" s="93" customFormat="1" ht="87.5" customHeight="1">
      <c r="B184" s="131">
        <v>174</v>
      </c>
      <c r="C184" s="82"/>
      <c r="D184" s="130"/>
      <c r="E184" s="83"/>
      <c r="F184" s="84" t="str">
        <f>+Tabla13[[#This Row],[CODIGO ACTIVIDAD]]&amp;Tabla13[[#This Row],[PROCESO]]</f>
        <v/>
      </c>
      <c r="G184" s="84" t="e">
        <f>VLOOKUP(Tabla13[[#This Row],[llave 1]],'INFORME GESTION'!$D$3:$F$216,3,FALSE)</f>
        <v>#N/A</v>
      </c>
      <c r="H184" s="84" t="e">
        <f>VLOOKUP(Tabla13[[#This Row],[llave 1]],'INFORME GESTION'!$D$3:$G$216,4,FALSE)</f>
        <v>#N/A</v>
      </c>
      <c r="I184" s="84" t="e">
        <f>VLOOKUP(Tabla13[[#This Row],[llave 1]],'INFORME GESTION'!$D$3:$I$216,6,FALSE)</f>
        <v>#N/A</v>
      </c>
      <c r="J184" s="85"/>
      <c r="K184" s="86" t="str">
        <f>Tabla13[[#This Row],[llave 1]]&amp;Tabla13[[#This Row],[MES]]</f>
        <v/>
      </c>
      <c r="L184" s="83"/>
      <c r="M184" s="87" t="e">
        <f>VLOOKUP(Tabla13[[#This Row],[llave 2]],'INFORME GESTION'!$H$3:$J$216,3,FALSE)</f>
        <v>#N/A</v>
      </c>
      <c r="N184" s="88" t="e">
        <f>VLOOKUP(Tabla13[[#This Row],[llave 2]],'INFORME GESTION'!$H$3:$N$216,7,FALSE)</f>
        <v>#N/A</v>
      </c>
      <c r="O184" s="89" t="e">
        <f>VLOOKUP(Tabla13[[#This Row],[llave 2]],'INFORME GESTION'!$H$2:$O$216,8,FALSE)</f>
        <v>#N/A</v>
      </c>
      <c r="P184" s="83"/>
      <c r="Q184" s="90"/>
      <c r="R184" s="91"/>
      <c r="S184" s="127" t="e">
        <f>ROUND(Tabla13[[#This Row],[VALOR UNITARIO SEGUIMIENTO FINANCIERO]]*Tabla13[[#This Row],[Porcentaje de Glosa]]*Tabla13[[#This Row],[Meta afectada por la glosa]],0)</f>
        <v>#N/A</v>
      </c>
      <c r="T184" s="83"/>
      <c r="U184" s="83"/>
      <c r="V184" s="134"/>
      <c r="W184" s="83"/>
      <c r="X184" s="92" t="e">
        <f>ROUND(Tabla13[[#This Row],[Valor de la Glosa]]-Tabla13[[#This Row],[Valor soportado por la Subred]],0)</f>
        <v>#N/A</v>
      </c>
      <c r="Y184" s="83"/>
      <c r="Z184" s="83"/>
      <c r="AA184" s="92" t="e">
        <f>ROUND(Tabla13[[#This Row],[VALOR GLOSA DEFINITIVA]]-Tabla13[[#This Row],[VALOR LEVANTADO EN LIQUIDACION]],0)</f>
        <v>#N/A</v>
      </c>
    </row>
    <row r="185" spans="2:27" s="93" customFormat="1" ht="87.5" customHeight="1">
      <c r="B185" s="129">
        <v>175</v>
      </c>
      <c r="C185" s="82"/>
      <c r="D185" s="130"/>
      <c r="E185" s="83"/>
      <c r="F185" s="84" t="str">
        <f>+Tabla13[[#This Row],[CODIGO ACTIVIDAD]]&amp;Tabla13[[#This Row],[PROCESO]]</f>
        <v/>
      </c>
      <c r="G185" s="84" t="e">
        <f>VLOOKUP(Tabla13[[#This Row],[llave 1]],'INFORME GESTION'!$D$3:$F$216,3,FALSE)</f>
        <v>#N/A</v>
      </c>
      <c r="H185" s="84" t="e">
        <f>VLOOKUP(Tabla13[[#This Row],[llave 1]],'INFORME GESTION'!$D$3:$G$216,4,FALSE)</f>
        <v>#N/A</v>
      </c>
      <c r="I185" s="84" t="e">
        <f>VLOOKUP(Tabla13[[#This Row],[llave 1]],'INFORME GESTION'!$D$3:$I$216,6,FALSE)</f>
        <v>#N/A</v>
      </c>
      <c r="J185" s="85"/>
      <c r="K185" s="86" t="str">
        <f>Tabla13[[#This Row],[llave 1]]&amp;Tabla13[[#This Row],[MES]]</f>
        <v/>
      </c>
      <c r="L185" s="83"/>
      <c r="M185" s="87" t="e">
        <f>VLOOKUP(Tabla13[[#This Row],[llave 2]],'INFORME GESTION'!$H$3:$J$216,3,FALSE)</f>
        <v>#N/A</v>
      </c>
      <c r="N185" s="88" t="e">
        <f>VLOOKUP(Tabla13[[#This Row],[llave 2]],'INFORME GESTION'!$H$3:$N$216,7,FALSE)</f>
        <v>#N/A</v>
      </c>
      <c r="O185" s="89" t="e">
        <f>VLOOKUP(Tabla13[[#This Row],[llave 2]],'INFORME GESTION'!$H$2:$O$216,8,FALSE)</f>
        <v>#N/A</v>
      </c>
      <c r="P185" s="83"/>
      <c r="Q185" s="90"/>
      <c r="R185" s="91"/>
      <c r="S185" s="127" t="e">
        <f>ROUND(Tabla13[[#This Row],[VALOR UNITARIO SEGUIMIENTO FINANCIERO]]*Tabla13[[#This Row],[Porcentaje de Glosa]]*Tabla13[[#This Row],[Meta afectada por la glosa]],0)</f>
        <v>#N/A</v>
      </c>
      <c r="T185" s="83"/>
      <c r="U185" s="83"/>
      <c r="V185" s="134"/>
      <c r="W185" s="83"/>
      <c r="X185" s="92" t="e">
        <f>ROUND(Tabla13[[#This Row],[Valor de la Glosa]]-Tabla13[[#This Row],[Valor soportado por la Subred]],0)</f>
        <v>#N/A</v>
      </c>
      <c r="Y185" s="83"/>
      <c r="Z185" s="83"/>
      <c r="AA185" s="92" t="e">
        <f>ROUND(Tabla13[[#This Row],[VALOR GLOSA DEFINITIVA]]-Tabla13[[#This Row],[VALOR LEVANTADO EN LIQUIDACION]],0)</f>
        <v>#N/A</v>
      </c>
    </row>
    <row r="186" spans="2:27" s="93" customFormat="1" ht="87.5" customHeight="1">
      <c r="B186" s="131">
        <v>176</v>
      </c>
      <c r="C186" s="82"/>
      <c r="D186" s="130"/>
      <c r="E186" s="83"/>
      <c r="F186" s="84" t="str">
        <f>+Tabla13[[#This Row],[CODIGO ACTIVIDAD]]&amp;Tabla13[[#This Row],[PROCESO]]</f>
        <v/>
      </c>
      <c r="G186" s="84" t="e">
        <f>VLOOKUP(Tabla13[[#This Row],[llave 1]],'INFORME GESTION'!$D$3:$F$216,3,FALSE)</f>
        <v>#N/A</v>
      </c>
      <c r="H186" s="84" t="e">
        <f>VLOOKUP(Tabla13[[#This Row],[llave 1]],'INFORME GESTION'!$D$3:$G$216,4,FALSE)</f>
        <v>#N/A</v>
      </c>
      <c r="I186" s="84" t="e">
        <f>VLOOKUP(Tabla13[[#This Row],[llave 1]],'INFORME GESTION'!$D$3:$I$216,6,FALSE)</f>
        <v>#N/A</v>
      </c>
      <c r="J186" s="85"/>
      <c r="K186" s="86" t="str">
        <f>Tabla13[[#This Row],[llave 1]]&amp;Tabla13[[#This Row],[MES]]</f>
        <v/>
      </c>
      <c r="L186" s="83"/>
      <c r="M186" s="87" t="e">
        <f>VLOOKUP(Tabla13[[#This Row],[llave 2]],'INFORME GESTION'!$H$3:$J$216,3,FALSE)</f>
        <v>#N/A</v>
      </c>
      <c r="N186" s="88" t="e">
        <f>VLOOKUP(Tabla13[[#This Row],[llave 2]],'INFORME GESTION'!$H$3:$N$216,7,FALSE)</f>
        <v>#N/A</v>
      </c>
      <c r="O186" s="89" t="e">
        <f>VLOOKUP(Tabla13[[#This Row],[llave 2]],'INFORME GESTION'!$H$2:$O$216,8,FALSE)</f>
        <v>#N/A</v>
      </c>
      <c r="P186" s="83"/>
      <c r="Q186" s="90"/>
      <c r="R186" s="91"/>
      <c r="S186" s="127" t="e">
        <f>ROUND(Tabla13[[#This Row],[VALOR UNITARIO SEGUIMIENTO FINANCIERO]]*Tabla13[[#This Row],[Porcentaje de Glosa]]*Tabla13[[#This Row],[Meta afectada por la glosa]],0)</f>
        <v>#N/A</v>
      </c>
      <c r="T186" s="83"/>
      <c r="U186" s="83"/>
      <c r="V186" s="134"/>
      <c r="W186" s="83"/>
      <c r="X186" s="92" t="e">
        <f>ROUND(Tabla13[[#This Row],[Valor de la Glosa]]-Tabla13[[#This Row],[Valor soportado por la Subred]],0)</f>
        <v>#N/A</v>
      </c>
      <c r="Y186" s="83"/>
      <c r="Z186" s="83"/>
      <c r="AA186" s="92" t="e">
        <f>ROUND(Tabla13[[#This Row],[VALOR GLOSA DEFINITIVA]]-Tabla13[[#This Row],[VALOR LEVANTADO EN LIQUIDACION]],0)</f>
        <v>#N/A</v>
      </c>
    </row>
    <row r="187" spans="2:27" s="93" customFormat="1" ht="87.5" customHeight="1">
      <c r="B187" s="129">
        <v>177</v>
      </c>
      <c r="C187" s="82"/>
      <c r="D187" s="130"/>
      <c r="E187" s="83"/>
      <c r="F187" s="84" t="str">
        <f>+Tabla13[[#This Row],[CODIGO ACTIVIDAD]]&amp;Tabla13[[#This Row],[PROCESO]]</f>
        <v/>
      </c>
      <c r="G187" s="84" t="e">
        <f>VLOOKUP(Tabla13[[#This Row],[llave 1]],'INFORME GESTION'!$D$3:$F$216,3,FALSE)</f>
        <v>#N/A</v>
      </c>
      <c r="H187" s="84" t="e">
        <f>VLOOKUP(Tabla13[[#This Row],[llave 1]],'INFORME GESTION'!$D$3:$G$216,4,FALSE)</f>
        <v>#N/A</v>
      </c>
      <c r="I187" s="84" t="e">
        <f>VLOOKUP(Tabla13[[#This Row],[llave 1]],'INFORME GESTION'!$D$3:$I$216,6,FALSE)</f>
        <v>#N/A</v>
      </c>
      <c r="J187" s="85"/>
      <c r="K187" s="86" t="str">
        <f>Tabla13[[#This Row],[llave 1]]&amp;Tabla13[[#This Row],[MES]]</f>
        <v/>
      </c>
      <c r="L187" s="83"/>
      <c r="M187" s="87" t="e">
        <f>VLOOKUP(Tabla13[[#This Row],[llave 2]],'INFORME GESTION'!$H$3:$J$216,3,FALSE)</f>
        <v>#N/A</v>
      </c>
      <c r="N187" s="88" t="e">
        <f>VLOOKUP(Tabla13[[#This Row],[llave 2]],'INFORME GESTION'!$H$3:$N$216,7,FALSE)</f>
        <v>#N/A</v>
      </c>
      <c r="O187" s="89" t="e">
        <f>VLOOKUP(Tabla13[[#This Row],[llave 2]],'INFORME GESTION'!$H$2:$O$216,8,FALSE)</f>
        <v>#N/A</v>
      </c>
      <c r="P187" s="83"/>
      <c r="Q187" s="90"/>
      <c r="R187" s="91"/>
      <c r="S187" s="127" t="e">
        <f>ROUND(Tabla13[[#This Row],[VALOR UNITARIO SEGUIMIENTO FINANCIERO]]*Tabla13[[#This Row],[Porcentaje de Glosa]]*Tabla13[[#This Row],[Meta afectada por la glosa]],0)</f>
        <v>#N/A</v>
      </c>
      <c r="T187" s="83"/>
      <c r="U187" s="83"/>
      <c r="V187" s="134"/>
      <c r="W187" s="83"/>
      <c r="X187" s="92" t="e">
        <f>ROUND(Tabla13[[#This Row],[Valor de la Glosa]]-Tabla13[[#This Row],[Valor soportado por la Subred]],0)</f>
        <v>#N/A</v>
      </c>
      <c r="Y187" s="83"/>
      <c r="Z187" s="83"/>
      <c r="AA187" s="92" t="e">
        <f>ROUND(Tabla13[[#This Row],[VALOR GLOSA DEFINITIVA]]-Tabla13[[#This Row],[VALOR LEVANTADO EN LIQUIDACION]],0)</f>
        <v>#N/A</v>
      </c>
    </row>
    <row r="188" spans="2:27" s="93" customFormat="1" ht="87.5" customHeight="1">
      <c r="B188" s="131">
        <v>178</v>
      </c>
      <c r="C188" s="82"/>
      <c r="D188" s="130"/>
      <c r="E188" s="83"/>
      <c r="F188" s="84" t="str">
        <f>+Tabla13[[#This Row],[CODIGO ACTIVIDAD]]&amp;Tabla13[[#This Row],[PROCESO]]</f>
        <v/>
      </c>
      <c r="G188" s="84" t="e">
        <f>VLOOKUP(Tabla13[[#This Row],[llave 1]],'INFORME GESTION'!$D$3:$F$216,3,FALSE)</f>
        <v>#N/A</v>
      </c>
      <c r="H188" s="84" t="e">
        <f>VLOOKUP(Tabla13[[#This Row],[llave 1]],'INFORME GESTION'!$D$3:$G$216,4,FALSE)</f>
        <v>#N/A</v>
      </c>
      <c r="I188" s="84" t="e">
        <f>VLOOKUP(Tabla13[[#This Row],[llave 1]],'INFORME GESTION'!$D$3:$I$216,6,FALSE)</f>
        <v>#N/A</v>
      </c>
      <c r="J188" s="85"/>
      <c r="K188" s="86" t="str">
        <f>Tabla13[[#This Row],[llave 1]]&amp;Tabla13[[#This Row],[MES]]</f>
        <v/>
      </c>
      <c r="L188" s="83"/>
      <c r="M188" s="87" t="e">
        <f>VLOOKUP(Tabla13[[#This Row],[llave 2]],'INFORME GESTION'!$H$3:$J$216,3,FALSE)</f>
        <v>#N/A</v>
      </c>
      <c r="N188" s="88" t="e">
        <f>VLOOKUP(Tabla13[[#This Row],[llave 2]],'INFORME GESTION'!$H$3:$N$216,7,FALSE)</f>
        <v>#N/A</v>
      </c>
      <c r="O188" s="89" t="e">
        <f>VLOOKUP(Tabla13[[#This Row],[llave 2]],'INFORME GESTION'!$H$2:$O$216,8,FALSE)</f>
        <v>#N/A</v>
      </c>
      <c r="P188" s="83"/>
      <c r="Q188" s="90"/>
      <c r="R188" s="91"/>
      <c r="S188" s="127" t="e">
        <f>ROUND(Tabla13[[#This Row],[VALOR UNITARIO SEGUIMIENTO FINANCIERO]]*Tabla13[[#This Row],[Porcentaje de Glosa]]*Tabla13[[#This Row],[Meta afectada por la glosa]],0)</f>
        <v>#N/A</v>
      </c>
      <c r="T188" s="83"/>
      <c r="U188" s="83"/>
      <c r="V188" s="134"/>
      <c r="W188" s="83"/>
      <c r="X188" s="92" t="e">
        <f>ROUND(Tabla13[[#This Row],[Valor de la Glosa]]-Tabla13[[#This Row],[Valor soportado por la Subred]],0)</f>
        <v>#N/A</v>
      </c>
      <c r="Y188" s="83"/>
      <c r="Z188" s="83"/>
      <c r="AA188" s="92" t="e">
        <f>ROUND(Tabla13[[#This Row],[VALOR GLOSA DEFINITIVA]]-Tabla13[[#This Row],[VALOR LEVANTADO EN LIQUIDACION]],0)</f>
        <v>#N/A</v>
      </c>
    </row>
    <row r="189" spans="2:27" s="93" customFormat="1" ht="87.5" customHeight="1">
      <c r="B189" s="129">
        <v>179</v>
      </c>
      <c r="C189" s="82"/>
      <c r="D189" s="130"/>
      <c r="E189" s="83"/>
      <c r="F189" s="84" t="str">
        <f>+Tabla13[[#This Row],[CODIGO ACTIVIDAD]]&amp;Tabla13[[#This Row],[PROCESO]]</f>
        <v/>
      </c>
      <c r="G189" s="84" t="e">
        <f>VLOOKUP(Tabla13[[#This Row],[llave 1]],'INFORME GESTION'!$D$3:$F$216,3,FALSE)</f>
        <v>#N/A</v>
      </c>
      <c r="H189" s="84" t="e">
        <f>VLOOKUP(Tabla13[[#This Row],[llave 1]],'INFORME GESTION'!$D$3:$G$216,4,FALSE)</f>
        <v>#N/A</v>
      </c>
      <c r="I189" s="84" t="e">
        <f>VLOOKUP(Tabla13[[#This Row],[llave 1]],'INFORME GESTION'!$D$3:$I$216,6,FALSE)</f>
        <v>#N/A</v>
      </c>
      <c r="J189" s="85"/>
      <c r="K189" s="86" t="str">
        <f>Tabla13[[#This Row],[llave 1]]&amp;Tabla13[[#This Row],[MES]]</f>
        <v/>
      </c>
      <c r="L189" s="83"/>
      <c r="M189" s="87" t="e">
        <f>VLOOKUP(Tabla13[[#This Row],[llave 2]],'INFORME GESTION'!$H$3:$J$216,3,FALSE)</f>
        <v>#N/A</v>
      </c>
      <c r="N189" s="88" t="e">
        <f>VLOOKUP(Tabla13[[#This Row],[llave 2]],'INFORME GESTION'!$H$3:$N$216,7,FALSE)</f>
        <v>#N/A</v>
      </c>
      <c r="O189" s="89" t="e">
        <f>VLOOKUP(Tabla13[[#This Row],[llave 2]],'INFORME GESTION'!$H$2:$O$216,8,FALSE)</f>
        <v>#N/A</v>
      </c>
      <c r="P189" s="83"/>
      <c r="Q189" s="90"/>
      <c r="R189" s="91"/>
      <c r="S189" s="127" t="e">
        <f>ROUND(Tabla13[[#This Row],[VALOR UNITARIO SEGUIMIENTO FINANCIERO]]*Tabla13[[#This Row],[Porcentaje de Glosa]]*Tabla13[[#This Row],[Meta afectada por la glosa]],0)</f>
        <v>#N/A</v>
      </c>
      <c r="T189" s="83"/>
      <c r="U189" s="83"/>
      <c r="V189" s="134"/>
      <c r="W189" s="83"/>
      <c r="X189" s="92" t="e">
        <f>ROUND(Tabla13[[#This Row],[Valor de la Glosa]]-Tabla13[[#This Row],[Valor soportado por la Subred]],0)</f>
        <v>#N/A</v>
      </c>
      <c r="Y189" s="83"/>
      <c r="Z189" s="83"/>
      <c r="AA189" s="92" t="e">
        <f>ROUND(Tabla13[[#This Row],[VALOR GLOSA DEFINITIVA]]-Tabla13[[#This Row],[VALOR LEVANTADO EN LIQUIDACION]],0)</f>
        <v>#N/A</v>
      </c>
    </row>
    <row r="190" spans="2:27" s="93" customFormat="1" ht="87.5" customHeight="1">
      <c r="B190" s="131">
        <v>180</v>
      </c>
      <c r="C190" s="82"/>
      <c r="D190" s="130"/>
      <c r="E190" s="83"/>
      <c r="F190" s="84" t="str">
        <f>+Tabla13[[#This Row],[CODIGO ACTIVIDAD]]&amp;Tabla13[[#This Row],[PROCESO]]</f>
        <v/>
      </c>
      <c r="G190" s="84" t="e">
        <f>VLOOKUP(Tabla13[[#This Row],[llave 1]],'INFORME GESTION'!$D$3:$F$216,3,FALSE)</f>
        <v>#N/A</v>
      </c>
      <c r="H190" s="84" t="e">
        <f>VLOOKUP(Tabla13[[#This Row],[llave 1]],'INFORME GESTION'!$D$3:$G$216,4,FALSE)</f>
        <v>#N/A</v>
      </c>
      <c r="I190" s="84" t="e">
        <f>VLOOKUP(Tabla13[[#This Row],[llave 1]],'INFORME GESTION'!$D$3:$I$216,6,FALSE)</f>
        <v>#N/A</v>
      </c>
      <c r="J190" s="85"/>
      <c r="K190" s="86" t="str">
        <f>Tabla13[[#This Row],[llave 1]]&amp;Tabla13[[#This Row],[MES]]</f>
        <v/>
      </c>
      <c r="L190" s="83"/>
      <c r="M190" s="87" t="e">
        <f>VLOOKUP(Tabla13[[#This Row],[llave 2]],'INFORME GESTION'!$H$3:$J$216,3,FALSE)</f>
        <v>#N/A</v>
      </c>
      <c r="N190" s="88" t="e">
        <f>VLOOKUP(Tabla13[[#This Row],[llave 2]],'INFORME GESTION'!$H$3:$N$216,7,FALSE)</f>
        <v>#N/A</v>
      </c>
      <c r="O190" s="89" t="e">
        <f>VLOOKUP(Tabla13[[#This Row],[llave 2]],'INFORME GESTION'!$H$2:$O$216,8,FALSE)</f>
        <v>#N/A</v>
      </c>
      <c r="P190" s="83"/>
      <c r="Q190" s="90"/>
      <c r="R190" s="91"/>
      <c r="S190" s="127" t="e">
        <f>ROUND(Tabla13[[#This Row],[VALOR UNITARIO SEGUIMIENTO FINANCIERO]]*Tabla13[[#This Row],[Porcentaje de Glosa]]*Tabla13[[#This Row],[Meta afectada por la glosa]],0)</f>
        <v>#N/A</v>
      </c>
      <c r="T190" s="83"/>
      <c r="U190" s="83"/>
      <c r="V190" s="134"/>
      <c r="W190" s="83"/>
      <c r="X190" s="92" t="e">
        <f>ROUND(Tabla13[[#This Row],[Valor de la Glosa]]-Tabla13[[#This Row],[Valor soportado por la Subred]],0)</f>
        <v>#N/A</v>
      </c>
      <c r="Y190" s="83"/>
      <c r="Z190" s="83"/>
      <c r="AA190" s="92" t="e">
        <f>ROUND(Tabla13[[#This Row],[VALOR GLOSA DEFINITIVA]]-Tabla13[[#This Row],[VALOR LEVANTADO EN LIQUIDACION]],0)</f>
        <v>#N/A</v>
      </c>
    </row>
    <row r="191" spans="2:27" s="93" customFormat="1" ht="87.5" customHeight="1">
      <c r="B191" s="129">
        <v>181</v>
      </c>
      <c r="C191" s="82"/>
      <c r="D191" s="130"/>
      <c r="E191" s="83"/>
      <c r="F191" s="84" t="str">
        <f>+Tabla13[[#This Row],[CODIGO ACTIVIDAD]]&amp;Tabla13[[#This Row],[PROCESO]]</f>
        <v/>
      </c>
      <c r="G191" s="84" t="e">
        <f>VLOOKUP(Tabla13[[#This Row],[llave 1]],'INFORME GESTION'!$D$3:$F$216,3,FALSE)</f>
        <v>#N/A</v>
      </c>
      <c r="H191" s="84" t="e">
        <f>VLOOKUP(Tabla13[[#This Row],[llave 1]],'INFORME GESTION'!$D$3:$G$216,4,FALSE)</f>
        <v>#N/A</v>
      </c>
      <c r="I191" s="84" t="e">
        <f>VLOOKUP(Tabla13[[#This Row],[llave 1]],'INFORME GESTION'!$D$3:$I$216,6,FALSE)</f>
        <v>#N/A</v>
      </c>
      <c r="J191" s="85"/>
      <c r="K191" s="86" t="str">
        <f>Tabla13[[#This Row],[llave 1]]&amp;Tabla13[[#This Row],[MES]]</f>
        <v/>
      </c>
      <c r="L191" s="83"/>
      <c r="M191" s="87" t="e">
        <f>VLOOKUP(Tabla13[[#This Row],[llave 2]],'INFORME GESTION'!$H$3:$J$216,3,FALSE)</f>
        <v>#N/A</v>
      </c>
      <c r="N191" s="88" t="e">
        <f>VLOOKUP(Tabla13[[#This Row],[llave 2]],'INFORME GESTION'!$H$3:$N$216,7,FALSE)</f>
        <v>#N/A</v>
      </c>
      <c r="O191" s="89" t="e">
        <f>VLOOKUP(Tabla13[[#This Row],[llave 2]],'INFORME GESTION'!$H$2:$O$216,8,FALSE)</f>
        <v>#N/A</v>
      </c>
      <c r="P191" s="83"/>
      <c r="Q191" s="90"/>
      <c r="R191" s="91"/>
      <c r="S191" s="127" t="e">
        <f>ROUND(Tabla13[[#This Row],[VALOR UNITARIO SEGUIMIENTO FINANCIERO]]*Tabla13[[#This Row],[Porcentaje de Glosa]]*Tabla13[[#This Row],[Meta afectada por la glosa]],0)</f>
        <v>#N/A</v>
      </c>
      <c r="T191" s="83"/>
      <c r="U191" s="83"/>
      <c r="V191" s="134"/>
      <c r="W191" s="83"/>
      <c r="X191" s="92" t="e">
        <f>ROUND(Tabla13[[#This Row],[Valor de la Glosa]]-Tabla13[[#This Row],[Valor soportado por la Subred]],0)</f>
        <v>#N/A</v>
      </c>
      <c r="Y191" s="83"/>
      <c r="Z191" s="83"/>
      <c r="AA191" s="92" t="e">
        <f>ROUND(Tabla13[[#This Row],[VALOR GLOSA DEFINITIVA]]-Tabla13[[#This Row],[VALOR LEVANTADO EN LIQUIDACION]],0)</f>
        <v>#N/A</v>
      </c>
    </row>
    <row r="192" spans="2:27" s="93" customFormat="1" ht="87.5" customHeight="1">
      <c r="B192" s="131">
        <v>182</v>
      </c>
      <c r="C192" s="82"/>
      <c r="D192" s="130"/>
      <c r="E192" s="83"/>
      <c r="F192" s="84" t="str">
        <f>+Tabla13[[#This Row],[CODIGO ACTIVIDAD]]&amp;Tabla13[[#This Row],[PROCESO]]</f>
        <v/>
      </c>
      <c r="G192" s="84" t="e">
        <f>VLOOKUP(Tabla13[[#This Row],[llave 1]],'INFORME GESTION'!$D$3:$F$216,3,FALSE)</f>
        <v>#N/A</v>
      </c>
      <c r="H192" s="84" t="e">
        <f>VLOOKUP(Tabla13[[#This Row],[llave 1]],'INFORME GESTION'!$D$3:$G$216,4,FALSE)</f>
        <v>#N/A</v>
      </c>
      <c r="I192" s="84" t="e">
        <f>VLOOKUP(Tabla13[[#This Row],[llave 1]],'INFORME GESTION'!$D$3:$I$216,6,FALSE)</f>
        <v>#N/A</v>
      </c>
      <c r="J192" s="85"/>
      <c r="K192" s="86" t="str">
        <f>Tabla13[[#This Row],[llave 1]]&amp;Tabla13[[#This Row],[MES]]</f>
        <v/>
      </c>
      <c r="L192" s="83"/>
      <c r="M192" s="87" t="e">
        <f>VLOOKUP(Tabla13[[#This Row],[llave 2]],'INFORME GESTION'!$H$3:$J$216,3,FALSE)</f>
        <v>#N/A</v>
      </c>
      <c r="N192" s="88" t="e">
        <f>VLOOKUP(Tabla13[[#This Row],[llave 2]],'INFORME GESTION'!$H$3:$N$216,7,FALSE)</f>
        <v>#N/A</v>
      </c>
      <c r="O192" s="89" t="e">
        <f>VLOOKUP(Tabla13[[#This Row],[llave 2]],'INFORME GESTION'!$H$2:$O$216,8,FALSE)</f>
        <v>#N/A</v>
      </c>
      <c r="P192" s="83"/>
      <c r="Q192" s="90"/>
      <c r="R192" s="91"/>
      <c r="S192" s="127" t="e">
        <f>ROUND(Tabla13[[#This Row],[VALOR UNITARIO SEGUIMIENTO FINANCIERO]]*Tabla13[[#This Row],[Porcentaje de Glosa]]*Tabla13[[#This Row],[Meta afectada por la glosa]],0)</f>
        <v>#N/A</v>
      </c>
      <c r="T192" s="83"/>
      <c r="U192" s="83"/>
      <c r="V192" s="134"/>
      <c r="W192" s="83"/>
      <c r="X192" s="92" t="e">
        <f>ROUND(Tabla13[[#This Row],[Valor de la Glosa]]-Tabla13[[#This Row],[Valor soportado por la Subred]],0)</f>
        <v>#N/A</v>
      </c>
      <c r="Y192" s="83"/>
      <c r="Z192" s="83"/>
      <c r="AA192" s="92" t="e">
        <f>ROUND(Tabla13[[#This Row],[VALOR GLOSA DEFINITIVA]]-Tabla13[[#This Row],[VALOR LEVANTADO EN LIQUIDACION]],0)</f>
        <v>#N/A</v>
      </c>
    </row>
    <row r="193" spans="2:27" s="93" customFormat="1" ht="87.5" customHeight="1">
      <c r="B193" s="129">
        <v>183</v>
      </c>
      <c r="C193" s="82"/>
      <c r="D193" s="130"/>
      <c r="E193" s="83"/>
      <c r="F193" s="84" t="str">
        <f>+Tabla13[[#This Row],[CODIGO ACTIVIDAD]]&amp;Tabla13[[#This Row],[PROCESO]]</f>
        <v/>
      </c>
      <c r="G193" s="84" t="e">
        <f>VLOOKUP(Tabla13[[#This Row],[llave 1]],'INFORME GESTION'!$D$3:$F$216,3,FALSE)</f>
        <v>#N/A</v>
      </c>
      <c r="H193" s="84" t="e">
        <f>VLOOKUP(Tabla13[[#This Row],[llave 1]],'INFORME GESTION'!$D$3:$G$216,4,FALSE)</f>
        <v>#N/A</v>
      </c>
      <c r="I193" s="84" t="e">
        <f>VLOOKUP(Tabla13[[#This Row],[llave 1]],'INFORME GESTION'!$D$3:$I$216,6,FALSE)</f>
        <v>#N/A</v>
      </c>
      <c r="J193" s="85"/>
      <c r="K193" s="86" t="str">
        <f>Tabla13[[#This Row],[llave 1]]&amp;Tabla13[[#This Row],[MES]]</f>
        <v/>
      </c>
      <c r="L193" s="83"/>
      <c r="M193" s="87" t="e">
        <f>VLOOKUP(Tabla13[[#This Row],[llave 2]],'INFORME GESTION'!$H$3:$J$216,3,FALSE)</f>
        <v>#N/A</v>
      </c>
      <c r="N193" s="88" t="e">
        <f>VLOOKUP(Tabla13[[#This Row],[llave 2]],'INFORME GESTION'!$H$3:$N$216,7,FALSE)</f>
        <v>#N/A</v>
      </c>
      <c r="O193" s="89" t="e">
        <f>VLOOKUP(Tabla13[[#This Row],[llave 2]],'INFORME GESTION'!$H$2:$O$216,8,FALSE)</f>
        <v>#N/A</v>
      </c>
      <c r="P193" s="83"/>
      <c r="Q193" s="90"/>
      <c r="R193" s="91"/>
      <c r="S193" s="127" t="e">
        <f>ROUND(Tabla13[[#This Row],[VALOR UNITARIO SEGUIMIENTO FINANCIERO]]*Tabla13[[#This Row],[Porcentaje de Glosa]]*Tabla13[[#This Row],[Meta afectada por la glosa]],0)</f>
        <v>#N/A</v>
      </c>
      <c r="T193" s="83"/>
      <c r="U193" s="83"/>
      <c r="V193" s="134"/>
      <c r="W193" s="83"/>
      <c r="X193" s="92" t="e">
        <f>ROUND(Tabla13[[#This Row],[Valor de la Glosa]]-Tabla13[[#This Row],[Valor soportado por la Subred]],0)</f>
        <v>#N/A</v>
      </c>
      <c r="Y193" s="83"/>
      <c r="Z193" s="83"/>
      <c r="AA193" s="92" t="e">
        <f>ROUND(Tabla13[[#This Row],[VALOR GLOSA DEFINITIVA]]-Tabla13[[#This Row],[VALOR LEVANTADO EN LIQUIDACION]],0)</f>
        <v>#N/A</v>
      </c>
    </row>
    <row r="194" spans="2:27" s="93" customFormat="1" ht="87.5" customHeight="1">
      <c r="B194" s="131">
        <v>184</v>
      </c>
      <c r="C194" s="82"/>
      <c r="D194" s="130"/>
      <c r="E194" s="83"/>
      <c r="F194" s="84" t="str">
        <f>+Tabla13[[#This Row],[CODIGO ACTIVIDAD]]&amp;Tabla13[[#This Row],[PROCESO]]</f>
        <v/>
      </c>
      <c r="G194" s="84" t="e">
        <f>VLOOKUP(Tabla13[[#This Row],[llave 1]],'INFORME GESTION'!$D$3:$F$216,3,FALSE)</f>
        <v>#N/A</v>
      </c>
      <c r="H194" s="84" t="e">
        <f>VLOOKUP(Tabla13[[#This Row],[llave 1]],'INFORME GESTION'!$D$3:$G$216,4,FALSE)</f>
        <v>#N/A</v>
      </c>
      <c r="I194" s="84" t="e">
        <f>VLOOKUP(Tabla13[[#This Row],[llave 1]],'INFORME GESTION'!$D$3:$I$216,6,FALSE)</f>
        <v>#N/A</v>
      </c>
      <c r="J194" s="85"/>
      <c r="K194" s="86" t="str">
        <f>Tabla13[[#This Row],[llave 1]]&amp;Tabla13[[#This Row],[MES]]</f>
        <v/>
      </c>
      <c r="L194" s="83"/>
      <c r="M194" s="87" t="e">
        <f>VLOOKUP(Tabla13[[#This Row],[llave 2]],'INFORME GESTION'!$H$3:$J$216,3,FALSE)</f>
        <v>#N/A</v>
      </c>
      <c r="N194" s="88" t="e">
        <f>VLOOKUP(Tabla13[[#This Row],[llave 2]],'INFORME GESTION'!$H$3:$N$216,7,FALSE)</f>
        <v>#N/A</v>
      </c>
      <c r="O194" s="89" t="e">
        <f>VLOOKUP(Tabla13[[#This Row],[llave 2]],'INFORME GESTION'!$H$2:$O$216,8,FALSE)</f>
        <v>#N/A</v>
      </c>
      <c r="P194" s="83"/>
      <c r="Q194" s="90"/>
      <c r="R194" s="91"/>
      <c r="S194" s="127" t="e">
        <f>ROUND(Tabla13[[#This Row],[VALOR UNITARIO SEGUIMIENTO FINANCIERO]]*Tabla13[[#This Row],[Porcentaje de Glosa]]*Tabla13[[#This Row],[Meta afectada por la glosa]],0)</f>
        <v>#N/A</v>
      </c>
      <c r="T194" s="83"/>
      <c r="U194" s="83"/>
      <c r="V194" s="134"/>
      <c r="W194" s="83"/>
      <c r="X194" s="92" t="e">
        <f>ROUND(Tabla13[[#This Row],[Valor de la Glosa]]-Tabla13[[#This Row],[Valor soportado por la Subred]],0)</f>
        <v>#N/A</v>
      </c>
      <c r="Y194" s="83"/>
      <c r="Z194" s="83"/>
      <c r="AA194" s="92" t="e">
        <f>ROUND(Tabla13[[#This Row],[VALOR GLOSA DEFINITIVA]]-Tabla13[[#This Row],[VALOR LEVANTADO EN LIQUIDACION]],0)</f>
        <v>#N/A</v>
      </c>
    </row>
    <row r="195" spans="2:27" s="93" customFormat="1" ht="87.5" customHeight="1">
      <c r="B195" s="129">
        <v>185</v>
      </c>
      <c r="C195" s="82"/>
      <c r="D195" s="130"/>
      <c r="E195" s="83"/>
      <c r="F195" s="84" t="str">
        <f>+Tabla13[[#This Row],[CODIGO ACTIVIDAD]]&amp;Tabla13[[#This Row],[PROCESO]]</f>
        <v/>
      </c>
      <c r="G195" s="84" t="e">
        <f>VLOOKUP(Tabla13[[#This Row],[llave 1]],'INFORME GESTION'!$D$3:$F$216,3,FALSE)</f>
        <v>#N/A</v>
      </c>
      <c r="H195" s="84" t="e">
        <f>VLOOKUP(Tabla13[[#This Row],[llave 1]],'INFORME GESTION'!$D$3:$G$216,4,FALSE)</f>
        <v>#N/A</v>
      </c>
      <c r="I195" s="84" t="e">
        <f>VLOOKUP(Tabla13[[#This Row],[llave 1]],'INFORME GESTION'!$D$3:$I$216,6,FALSE)</f>
        <v>#N/A</v>
      </c>
      <c r="J195" s="85"/>
      <c r="K195" s="86" t="str">
        <f>Tabla13[[#This Row],[llave 1]]&amp;Tabla13[[#This Row],[MES]]</f>
        <v/>
      </c>
      <c r="L195" s="83"/>
      <c r="M195" s="87" t="e">
        <f>VLOOKUP(Tabla13[[#This Row],[llave 2]],'INFORME GESTION'!$H$3:$J$216,3,FALSE)</f>
        <v>#N/A</v>
      </c>
      <c r="N195" s="88" t="e">
        <f>VLOOKUP(Tabla13[[#This Row],[llave 2]],'INFORME GESTION'!$H$3:$N$216,7,FALSE)</f>
        <v>#N/A</v>
      </c>
      <c r="O195" s="89" t="e">
        <f>VLOOKUP(Tabla13[[#This Row],[llave 2]],'INFORME GESTION'!$H$2:$O$216,8,FALSE)</f>
        <v>#N/A</v>
      </c>
      <c r="P195" s="83"/>
      <c r="Q195" s="90"/>
      <c r="R195" s="91"/>
      <c r="S195" s="127" t="e">
        <f>ROUND(Tabla13[[#This Row],[VALOR UNITARIO SEGUIMIENTO FINANCIERO]]*Tabla13[[#This Row],[Porcentaje de Glosa]]*Tabla13[[#This Row],[Meta afectada por la glosa]],0)</f>
        <v>#N/A</v>
      </c>
      <c r="T195" s="83"/>
      <c r="U195" s="83"/>
      <c r="V195" s="134"/>
      <c r="W195" s="83"/>
      <c r="X195" s="92" t="e">
        <f>ROUND(Tabla13[[#This Row],[Valor de la Glosa]]-Tabla13[[#This Row],[Valor soportado por la Subred]],0)</f>
        <v>#N/A</v>
      </c>
      <c r="Y195" s="83"/>
      <c r="Z195" s="83"/>
      <c r="AA195" s="92" t="e">
        <f>ROUND(Tabla13[[#This Row],[VALOR GLOSA DEFINITIVA]]-Tabla13[[#This Row],[VALOR LEVANTADO EN LIQUIDACION]],0)</f>
        <v>#N/A</v>
      </c>
    </row>
    <row r="196" spans="2:27" s="93" customFormat="1" ht="87.5" customHeight="1">
      <c r="B196" s="131">
        <v>186</v>
      </c>
      <c r="C196" s="82"/>
      <c r="D196" s="130"/>
      <c r="E196" s="83"/>
      <c r="F196" s="84" t="str">
        <f>+Tabla13[[#This Row],[CODIGO ACTIVIDAD]]&amp;Tabla13[[#This Row],[PROCESO]]</f>
        <v/>
      </c>
      <c r="G196" s="84" t="e">
        <f>VLOOKUP(Tabla13[[#This Row],[llave 1]],'INFORME GESTION'!$D$3:$F$216,3,FALSE)</f>
        <v>#N/A</v>
      </c>
      <c r="H196" s="84" t="e">
        <f>VLOOKUP(Tabla13[[#This Row],[llave 1]],'INFORME GESTION'!$D$3:$G$216,4,FALSE)</f>
        <v>#N/A</v>
      </c>
      <c r="I196" s="84" t="e">
        <f>VLOOKUP(Tabla13[[#This Row],[llave 1]],'INFORME GESTION'!$D$3:$I$216,6,FALSE)</f>
        <v>#N/A</v>
      </c>
      <c r="J196" s="85"/>
      <c r="K196" s="86" t="str">
        <f>Tabla13[[#This Row],[llave 1]]&amp;Tabla13[[#This Row],[MES]]</f>
        <v/>
      </c>
      <c r="L196" s="83"/>
      <c r="M196" s="87" t="e">
        <f>VLOOKUP(Tabla13[[#This Row],[llave 2]],'INFORME GESTION'!$H$3:$J$216,3,FALSE)</f>
        <v>#N/A</v>
      </c>
      <c r="N196" s="88" t="e">
        <f>VLOOKUP(Tabla13[[#This Row],[llave 2]],'INFORME GESTION'!$H$3:$N$216,7,FALSE)</f>
        <v>#N/A</v>
      </c>
      <c r="O196" s="89" t="e">
        <f>VLOOKUP(Tabla13[[#This Row],[llave 2]],'INFORME GESTION'!$H$2:$O$216,8,FALSE)</f>
        <v>#N/A</v>
      </c>
      <c r="P196" s="83"/>
      <c r="Q196" s="90"/>
      <c r="R196" s="91"/>
      <c r="S196" s="127" t="e">
        <f>ROUND(Tabla13[[#This Row],[VALOR UNITARIO SEGUIMIENTO FINANCIERO]]*Tabla13[[#This Row],[Porcentaje de Glosa]]*Tabla13[[#This Row],[Meta afectada por la glosa]],0)</f>
        <v>#N/A</v>
      </c>
      <c r="T196" s="83"/>
      <c r="U196" s="83"/>
      <c r="V196" s="134"/>
      <c r="W196" s="83"/>
      <c r="X196" s="92" t="e">
        <f>ROUND(Tabla13[[#This Row],[Valor de la Glosa]]-Tabla13[[#This Row],[Valor soportado por la Subred]],0)</f>
        <v>#N/A</v>
      </c>
      <c r="Y196" s="83"/>
      <c r="Z196" s="83"/>
      <c r="AA196" s="92" t="e">
        <f>ROUND(Tabla13[[#This Row],[VALOR GLOSA DEFINITIVA]]-Tabla13[[#This Row],[VALOR LEVANTADO EN LIQUIDACION]],0)</f>
        <v>#N/A</v>
      </c>
    </row>
    <row r="197" spans="2:27" s="93" customFormat="1" ht="87.5" customHeight="1">
      <c r="B197" s="129">
        <v>187</v>
      </c>
      <c r="C197" s="82"/>
      <c r="D197" s="130"/>
      <c r="E197" s="83"/>
      <c r="F197" s="84" t="str">
        <f>+Tabla13[[#This Row],[CODIGO ACTIVIDAD]]&amp;Tabla13[[#This Row],[PROCESO]]</f>
        <v/>
      </c>
      <c r="G197" s="84" t="e">
        <f>VLOOKUP(Tabla13[[#This Row],[llave 1]],'INFORME GESTION'!$D$3:$F$216,3,FALSE)</f>
        <v>#N/A</v>
      </c>
      <c r="H197" s="84" t="e">
        <f>VLOOKUP(Tabla13[[#This Row],[llave 1]],'INFORME GESTION'!$D$3:$G$216,4,FALSE)</f>
        <v>#N/A</v>
      </c>
      <c r="I197" s="84" t="e">
        <f>VLOOKUP(Tabla13[[#This Row],[llave 1]],'INFORME GESTION'!$D$3:$I$216,6,FALSE)</f>
        <v>#N/A</v>
      </c>
      <c r="J197" s="85"/>
      <c r="K197" s="86" t="str">
        <f>Tabla13[[#This Row],[llave 1]]&amp;Tabla13[[#This Row],[MES]]</f>
        <v/>
      </c>
      <c r="L197" s="83"/>
      <c r="M197" s="87" t="e">
        <f>VLOOKUP(Tabla13[[#This Row],[llave 2]],'INFORME GESTION'!$H$3:$J$216,3,FALSE)</f>
        <v>#N/A</v>
      </c>
      <c r="N197" s="88" t="e">
        <f>VLOOKUP(Tabla13[[#This Row],[llave 2]],'INFORME GESTION'!$H$3:$N$216,7,FALSE)</f>
        <v>#N/A</v>
      </c>
      <c r="O197" s="89" t="e">
        <f>VLOOKUP(Tabla13[[#This Row],[llave 2]],'INFORME GESTION'!$H$2:$O$216,8,FALSE)</f>
        <v>#N/A</v>
      </c>
      <c r="P197" s="83"/>
      <c r="Q197" s="90"/>
      <c r="R197" s="91"/>
      <c r="S197" s="127" t="e">
        <f>ROUND(Tabla13[[#This Row],[VALOR UNITARIO SEGUIMIENTO FINANCIERO]]*Tabla13[[#This Row],[Porcentaje de Glosa]]*Tabla13[[#This Row],[Meta afectada por la glosa]],0)</f>
        <v>#N/A</v>
      </c>
      <c r="T197" s="83"/>
      <c r="U197" s="83"/>
      <c r="V197" s="134"/>
      <c r="W197" s="83"/>
      <c r="X197" s="92" t="e">
        <f>ROUND(Tabla13[[#This Row],[Valor de la Glosa]]-Tabla13[[#This Row],[Valor soportado por la Subred]],0)</f>
        <v>#N/A</v>
      </c>
      <c r="Y197" s="83"/>
      <c r="Z197" s="83"/>
      <c r="AA197" s="92" t="e">
        <f>ROUND(Tabla13[[#This Row],[VALOR GLOSA DEFINITIVA]]-Tabla13[[#This Row],[VALOR LEVANTADO EN LIQUIDACION]],0)</f>
        <v>#N/A</v>
      </c>
    </row>
    <row r="198" spans="2:27" s="93" customFormat="1" ht="87.5" customHeight="1">
      <c r="B198" s="131">
        <v>188</v>
      </c>
      <c r="C198" s="82"/>
      <c r="D198" s="130"/>
      <c r="E198" s="83"/>
      <c r="F198" s="84" t="str">
        <f>+Tabla13[[#This Row],[CODIGO ACTIVIDAD]]&amp;Tabla13[[#This Row],[PROCESO]]</f>
        <v/>
      </c>
      <c r="G198" s="84" t="e">
        <f>VLOOKUP(Tabla13[[#This Row],[llave 1]],'INFORME GESTION'!$D$3:$F$216,3,FALSE)</f>
        <v>#N/A</v>
      </c>
      <c r="H198" s="84" t="e">
        <f>VLOOKUP(Tabla13[[#This Row],[llave 1]],'INFORME GESTION'!$D$3:$G$216,4,FALSE)</f>
        <v>#N/A</v>
      </c>
      <c r="I198" s="84" t="e">
        <f>VLOOKUP(Tabla13[[#This Row],[llave 1]],'INFORME GESTION'!$D$3:$I$216,6,FALSE)</f>
        <v>#N/A</v>
      </c>
      <c r="J198" s="85"/>
      <c r="K198" s="86" t="str">
        <f>Tabla13[[#This Row],[llave 1]]&amp;Tabla13[[#This Row],[MES]]</f>
        <v/>
      </c>
      <c r="L198" s="83"/>
      <c r="M198" s="87" t="e">
        <f>VLOOKUP(Tabla13[[#This Row],[llave 2]],'INFORME GESTION'!$H$3:$J$216,3,FALSE)</f>
        <v>#N/A</v>
      </c>
      <c r="N198" s="88" t="e">
        <f>VLOOKUP(Tabla13[[#This Row],[llave 2]],'INFORME GESTION'!$H$3:$N$216,7,FALSE)</f>
        <v>#N/A</v>
      </c>
      <c r="O198" s="89" t="e">
        <f>VLOOKUP(Tabla13[[#This Row],[llave 2]],'INFORME GESTION'!$H$2:$O$216,8,FALSE)</f>
        <v>#N/A</v>
      </c>
      <c r="P198" s="83"/>
      <c r="Q198" s="90"/>
      <c r="R198" s="91"/>
      <c r="S198" s="127" t="e">
        <f>ROUND(Tabla13[[#This Row],[VALOR UNITARIO SEGUIMIENTO FINANCIERO]]*Tabla13[[#This Row],[Porcentaje de Glosa]]*Tabla13[[#This Row],[Meta afectada por la glosa]],0)</f>
        <v>#N/A</v>
      </c>
      <c r="T198" s="83"/>
      <c r="U198" s="83"/>
      <c r="V198" s="134"/>
      <c r="W198" s="83"/>
      <c r="X198" s="92" t="e">
        <f>ROUND(Tabla13[[#This Row],[Valor de la Glosa]]-Tabla13[[#This Row],[Valor soportado por la Subred]],0)</f>
        <v>#N/A</v>
      </c>
      <c r="Y198" s="83"/>
      <c r="Z198" s="83"/>
      <c r="AA198" s="92" t="e">
        <f>ROUND(Tabla13[[#This Row],[VALOR GLOSA DEFINITIVA]]-Tabla13[[#This Row],[VALOR LEVANTADO EN LIQUIDACION]],0)</f>
        <v>#N/A</v>
      </c>
    </row>
    <row r="199" spans="2:27" s="93" customFormat="1" ht="87.5" customHeight="1">
      <c r="B199" s="129">
        <v>189</v>
      </c>
      <c r="C199" s="82"/>
      <c r="D199" s="130"/>
      <c r="E199" s="83"/>
      <c r="F199" s="84" t="str">
        <f>+Tabla13[[#This Row],[CODIGO ACTIVIDAD]]&amp;Tabla13[[#This Row],[PROCESO]]</f>
        <v/>
      </c>
      <c r="G199" s="84" t="e">
        <f>VLOOKUP(Tabla13[[#This Row],[llave 1]],'INFORME GESTION'!$D$3:$F$216,3,FALSE)</f>
        <v>#N/A</v>
      </c>
      <c r="H199" s="84" t="e">
        <f>VLOOKUP(Tabla13[[#This Row],[llave 1]],'INFORME GESTION'!$D$3:$G$216,4,FALSE)</f>
        <v>#N/A</v>
      </c>
      <c r="I199" s="84" t="e">
        <f>VLOOKUP(Tabla13[[#This Row],[llave 1]],'INFORME GESTION'!$D$3:$I$216,6,FALSE)</f>
        <v>#N/A</v>
      </c>
      <c r="J199" s="85"/>
      <c r="K199" s="86" t="str">
        <f>Tabla13[[#This Row],[llave 1]]&amp;Tabla13[[#This Row],[MES]]</f>
        <v/>
      </c>
      <c r="L199" s="83"/>
      <c r="M199" s="87" t="e">
        <f>VLOOKUP(Tabla13[[#This Row],[llave 2]],'INFORME GESTION'!$H$3:$J$216,3,FALSE)</f>
        <v>#N/A</v>
      </c>
      <c r="N199" s="88" t="e">
        <f>VLOOKUP(Tabla13[[#This Row],[llave 2]],'INFORME GESTION'!$H$3:$N$216,7,FALSE)</f>
        <v>#N/A</v>
      </c>
      <c r="O199" s="89" t="e">
        <f>VLOOKUP(Tabla13[[#This Row],[llave 2]],'INFORME GESTION'!$H$2:$O$216,8,FALSE)</f>
        <v>#N/A</v>
      </c>
      <c r="P199" s="83"/>
      <c r="Q199" s="90"/>
      <c r="R199" s="91"/>
      <c r="S199" s="127" t="e">
        <f>ROUND(Tabla13[[#This Row],[VALOR UNITARIO SEGUIMIENTO FINANCIERO]]*Tabla13[[#This Row],[Porcentaje de Glosa]]*Tabla13[[#This Row],[Meta afectada por la glosa]],0)</f>
        <v>#N/A</v>
      </c>
      <c r="T199" s="83"/>
      <c r="U199" s="83"/>
      <c r="V199" s="134"/>
      <c r="W199" s="83"/>
      <c r="X199" s="92" t="e">
        <f>ROUND(Tabla13[[#This Row],[Valor de la Glosa]]-Tabla13[[#This Row],[Valor soportado por la Subred]],0)</f>
        <v>#N/A</v>
      </c>
      <c r="Y199" s="83"/>
      <c r="Z199" s="83"/>
      <c r="AA199" s="92" t="e">
        <f>ROUND(Tabla13[[#This Row],[VALOR GLOSA DEFINITIVA]]-Tabla13[[#This Row],[VALOR LEVANTADO EN LIQUIDACION]],0)</f>
        <v>#N/A</v>
      </c>
    </row>
    <row r="200" spans="2:27" s="93" customFormat="1" ht="87.5" customHeight="1">
      <c r="B200" s="131">
        <v>190</v>
      </c>
      <c r="C200" s="82"/>
      <c r="D200" s="130"/>
      <c r="E200" s="83"/>
      <c r="F200" s="84" t="str">
        <f>+Tabla13[[#This Row],[CODIGO ACTIVIDAD]]&amp;Tabla13[[#This Row],[PROCESO]]</f>
        <v/>
      </c>
      <c r="G200" s="84" t="e">
        <f>VLOOKUP(Tabla13[[#This Row],[llave 1]],'INFORME GESTION'!$D$3:$F$216,3,FALSE)</f>
        <v>#N/A</v>
      </c>
      <c r="H200" s="84" t="e">
        <f>VLOOKUP(Tabla13[[#This Row],[llave 1]],'INFORME GESTION'!$D$3:$G$216,4,FALSE)</f>
        <v>#N/A</v>
      </c>
      <c r="I200" s="84" t="e">
        <f>VLOOKUP(Tabla13[[#This Row],[llave 1]],'INFORME GESTION'!$D$3:$I$216,6,FALSE)</f>
        <v>#N/A</v>
      </c>
      <c r="J200" s="85"/>
      <c r="K200" s="86" t="str">
        <f>Tabla13[[#This Row],[llave 1]]&amp;Tabla13[[#This Row],[MES]]</f>
        <v/>
      </c>
      <c r="L200" s="83"/>
      <c r="M200" s="87" t="e">
        <f>VLOOKUP(Tabla13[[#This Row],[llave 2]],'INFORME GESTION'!$H$3:$J$216,3,FALSE)</f>
        <v>#N/A</v>
      </c>
      <c r="N200" s="88" t="e">
        <f>VLOOKUP(Tabla13[[#This Row],[llave 2]],'INFORME GESTION'!$H$3:$N$216,7,FALSE)</f>
        <v>#N/A</v>
      </c>
      <c r="O200" s="89" t="e">
        <f>VLOOKUP(Tabla13[[#This Row],[llave 2]],'INFORME GESTION'!$H$2:$O$216,8,FALSE)</f>
        <v>#N/A</v>
      </c>
      <c r="P200" s="83"/>
      <c r="Q200" s="90"/>
      <c r="R200" s="91"/>
      <c r="S200" s="127" t="e">
        <f>ROUND(Tabla13[[#This Row],[VALOR UNITARIO SEGUIMIENTO FINANCIERO]]*Tabla13[[#This Row],[Porcentaje de Glosa]]*Tabla13[[#This Row],[Meta afectada por la glosa]],0)</f>
        <v>#N/A</v>
      </c>
      <c r="T200" s="83"/>
      <c r="U200" s="83"/>
      <c r="V200" s="134"/>
      <c r="W200" s="83"/>
      <c r="X200" s="92" t="e">
        <f>ROUND(Tabla13[[#This Row],[Valor de la Glosa]]-Tabla13[[#This Row],[Valor soportado por la Subred]],0)</f>
        <v>#N/A</v>
      </c>
      <c r="Y200" s="83"/>
      <c r="Z200" s="83"/>
      <c r="AA200" s="92" t="e">
        <f>ROUND(Tabla13[[#This Row],[VALOR GLOSA DEFINITIVA]]-Tabla13[[#This Row],[VALOR LEVANTADO EN LIQUIDACION]],0)</f>
        <v>#N/A</v>
      </c>
    </row>
    <row r="201" spans="2:27" s="93" customFormat="1" ht="87.5" customHeight="1">
      <c r="B201" s="129">
        <v>191</v>
      </c>
      <c r="C201" s="82"/>
      <c r="D201" s="130"/>
      <c r="E201" s="83"/>
      <c r="F201" s="84" t="str">
        <f>+Tabla13[[#This Row],[CODIGO ACTIVIDAD]]&amp;Tabla13[[#This Row],[PROCESO]]</f>
        <v/>
      </c>
      <c r="G201" s="84" t="e">
        <f>VLOOKUP(Tabla13[[#This Row],[llave 1]],'INFORME GESTION'!$D$3:$F$216,3,FALSE)</f>
        <v>#N/A</v>
      </c>
      <c r="H201" s="84" t="e">
        <f>VLOOKUP(Tabla13[[#This Row],[llave 1]],'INFORME GESTION'!$D$3:$G$216,4,FALSE)</f>
        <v>#N/A</v>
      </c>
      <c r="I201" s="84" t="e">
        <f>VLOOKUP(Tabla13[[#This Row],[llave 1]],'INFORME GESTION'!$D$3:$I$216,6,FALSE)</f>
        <v>#N/A</v>
      </c>
      <c r="J201" s="85"/>
      <c r="K201" s="86" t="str">
        <f>Tabla13[[#This Row],[llave 1]]&amp;Tabla13[[#This Row],[MES]]</f>
        <v/>
      </c>
      <c r="L201" s="83"/>
      <c r="M201" s="87" t="e">
        <f>VLOOKUP(Tabla13[[#This Row],[llave 2]],'INFORME GESTION'!$H$3:$J$216,3,FALSE)</f>
        <v>#N/A</v>
      </c>
      <c r="N201" s="88" t="e">
        <f>VLOOKUP(Tabla13[[#This Row],[llave 2]],'INFORME GESTION'!$H$3:$N$216,7,FALSE)</f>
        <v>#N/A</v>
      </c>
      <c r="O201" s="89" t="e">
        <f>VLOOKUP(Tabla13[[#This Row],[llave 2]],'INFORME GESTION'!$H$2:$O$216,8,FALSE)</f>
        <v>#N/A</v>
      </c>
      <c r="P201" s="83"/>
      <c r="Q201" s="90"/>
      <c r="R201" s="91"/>
      <c r="S201" s="127" t="e">
        <f>ROUND(Tabla13[[#This Row],[VALOR UNITARIO SEGUIMIENTO FINANCIERO]]*Tabla13[[#This Row],[Porcentaje de Glosa]]*Tabla13[[#This Row],[Meta afectada por la glosa]],0)</f>
        <v>#N/A</v>
      </c>
      <c r="T201" s="83"/>
      <c r="U201" s="83"/>
      <c r="V201" s="134"/>
      <c r="W201" s="83"/>
      <c r="X201" s="92" t="e">
        <f>ROUND(Tabla13[[#This Row],[Valor de la Glosa]]-Tabla13[[#This Row],[Valor soportado por la Subred]],0)</f>
        <v>#N/A</v>
      </c>
      <c r="Y201" s="83"/>
      <c r="Z201" s="83"/>
      <c r="AA201" s="92" t="e">
        <f>ROUND(Tabla13[[#This Row],[VALOR GLOSA DEFINITIVA]]-Tabla13[[#This Row],[VALOR LEVANTADO EN LIQUIDACION]],0)</f>
        <v>#N/A</v>
      </c>
    </row>
    <row r="202" spans="2:27" s="93" customFormat="1" ht="87.5" customHeight="1">
      <c r="B202" s="131">
        <v>192</v>
      </c>
      <c r="C202" s="82"/>
      <c r="D202" s="130"/>
      <c r="E202" s="83"/>
      <c r="F202" s="84" t="str">
        <f>+Tabla13[[#This Row],[CODIGO ACTIVIDAD]]&amp;Tabla13[[#This Row],[PROCESO]]</f>
        <v/>
      </c>
      <c r="G202" s="84" t="e">
        <f>VLOOKUP(Tabla13[[#This Row],[llave 1]],'INFORME GESTION'!$D$3:$F$216,3,FALSE)</f>
        <v>#N/A</v>
      </c>
      <c r="H202" s="84" t="e">
        <f>VLOOKUP(Tabla13[[#This Row],[llave 1]],'INFORME GESTION'!$D$3:$G$216,4,FALSE)</f>
        <v>#N/A</v>
      </c>
      <c r="I202" s="84" t="e">
        <f>VLOOKUP(Tabla13[[#This Row],[llave 1]],'INFORME GESTION'!$D$3:$I$216,6,FALSE)</f>
        <v>#N/A</v>
      </c>
      <c r="J202" s="85"/>
      <c r="K202" s="86" t="str">
        <f>Tabla13[[#This Row],[llave 1]]&amp;Tabla13[[#This Row],[MES]]</f>
        <v/>
      </c>
      <c r="L202" s="83"/>
      <c r="M202" s="87" t="e">
        <f>VLOOKUP(Tabla13[[#This Row],[llave 2]],'INFORME GESTION'!$H$3:$J$216,3,FALSE)</f>
        <v>#N/A</v>
      </c>
      <c r="N202" s="88" t="e">
        <f>VLOOKUP(Tabla13[[#This Row],[llave 2]],'INFORME GESTION'!$H$3:$N$216,7,FALSE)</f>
        <v>#N/A</v>
      </c>
      <c r="O202" s="89" t="e">
        <f>VLOOKUP(Tabla13[[#This Row],[llave 2]],'INFORME GESTION'!$H$2:$O$216,8,FALSE)</f>
        <v>#N/A</v>
      </c>
      <c r="P202" s="83"/>
      <c r="Q202" s="90"/>
      <c r="R202" s="91"/>
      <c r="S202" s="127" t="e">
        <f>ROUND(Tabla13[[#This Row],[VALOR UNITARIO SEGUIMIENTO FINANCIERO]]*Tabla13[[#This Row],[Porcentaje de Glosa]]*Tabla13[[#This Row],[Meta afectada por la glosa]],0)</f>
        <v>#N/A</v>
      </c>
      <c r="T202" s="83"/>
      <c r="U202" s="83"/>
      <c r="V202" s="134"/>
      <c r="W202" s="83"/>
      <c r="X202" s="92" t="e">
        <f>ROUND(Tabla13[[#This Row],[Valor de la Glosa]]-Tabla13[[#This Row],[Valor soportado por la Subred]],0)</f>
        <v>#N/A</v>
      </c>
      <c r="Y202" s="83"/>
      <c r="Z202" s="83"/>
      <c r="AA202" s="92" t="e">
        <f>ROUND(Tabla13[[#This Row],[VALOR GLOSA DEFINITIVA]]-Tabla13[[#This Row],[VALOR LEVANTADO EN LIQUIDACION]],0)</f>
        <v>#N/A</v>
      </c>
    </row>
    <row r="203" spans="2:27" s="93" customFormat="1" ht="87.5" customHeight="1">
      <c r="B203" s="129">
        <v>193</v>
      </c>
      <c r="C203" s="82"/>
      <c r="D203" s="130"/>
      <c r="E203" s="83"/>
      <c r="F203" s="84" t="str">
        <f>+Tabla13[[#This Row],[CODIGO ACTIVIDAD]]&amp;Tabla13[[#This Row],[PROCESO]]</f>
        <v/>
      </c>
      <c r="G203" s="84" t="e">
        <f>VLOOKUP(Tabla13[[#This Row],[llave 1]],'INFORME GESTION'!$D$3:$F$216,3,FALSE)</f>
        <v>#N/A</v>
      </c>
      <c r="H203" s="84" t="e">
        <f>VLOOKUP(Tabla13[[#This Row],[llave 1]],'INFORME GESTION'!$D$3:$G$216,4,FALSE)</f>
        <v>#N/A</v>
      </c>
      <c r="I203" s="84" t="e">
        <f>VLOOKUP(Tabla13[[#This Row],[llave 1]],'INFORME GESTION'!$D$3:$I$216,6,FALSE)</f>
        <v>#N/A</v>
      </c>
      <c r="J203" s="85"/>
      <c r="K203" s="86" t="str">
        <f>Tabla13[[#This Row],[llave 1]]&amp;Tabla13[[#This Row],[MES]]</f>
        <v/>
      </c>
      <c r="L203" s="83"/>
      <c r="M203" s="87" t="e">
        <f>VLOOKUP(Tabla13[[#This Row],[llave 2]],'INFORME GESTION'!$H$3:$J$216,3,FALSE)</f>
        <v>#N/A</v>
      </c>
      <c r="N203" s="88" t="e">
        <f>VLOOKUP(Tabla13[[#This Row],[llave 2]],'INFORME GESTION'!$H$3:$N$216,7,FALSE)</f>
        <v>#N/A</v>
      </c>
      <c r="O203" s="89" t="e">
        <f>VLOOKUP(Tabla13[[#This Row],[llave 2]],'INFORME GESTION'!$H$2:$O$216,8,FALSE)</f>
        <v>#N/A</v>
      </c>
      <c r="P203" s="83"/>
      <c r="Q203" s="90"/>
      <c r="R203" s="91"/>
      <c r="S203" s="127" t="e">
        <f>ROUND(Tabla13[[#This Row],[VALOR UNITARIO SEGUIMIENTO FINANCIERO]]*Tabla13[[#This Row],[Porcentaje de Glosa]]*Tabla13[[#This Row],[Meta afectada por la glosa]],0)</f>
        <v>#N/A</v>
      </c>
      <c r="T203" s="83"/>
      <c r="U203" s="83"/>
      <c r="V203" s="134"/>
      <c r="W203" s="83"/>
      <c r="X203" s="92" t="e">
        <f>ROUND(Tabla13[[#This Row],[Valor de la Glosa]]-Tabla13[[#This Row],[Valor soportado por la Subred]],0)</f>
        <v>#N/A</v>
      </c>
      <c r="Y203" s="83"/>
      <c r="Z203" s="83"/>
      <c r="AA203" s="92" t="e">
        <f>ROUND(Tabla13[[#This Row],[VALOR GLOSA DEFINITIVA]]-Tabla13[[#This Row],[VALOR LEVANTADO EN LIQUIDACION]],0)</f>
        <v>#N/A</v>
      </c>
    </row>
    <row r="204" spans="2:27" s="93" customFormat="1" ht="87.5" customHeight="1">
      <c r="B204" s="131">
        <v>194</v>
      </c>
      <c r="C204" s="82"/>
      <c r="D204" s="130"/>
      <c r="E204" s="83"/>
      <c r="F204" s="84" t="str">
        <f>+Tabla13[[#This Row],[CODIGO ACTIVIDAD]]&amp;Tabla13[[#This Row],[PROCESO]]</f>
        <v/>
      </c>
      <c r="G204" s="84" t="e">
        <f>VLOOKUP(Tabla13[[#This Row],[llave 1]],'INFORME GESTION'!$D$3:$F$216,3,FALSE)</f>
        <v>#N/A</v>
      </c>
      <c r="H204" s="84" t="e">
        <f>VLOOKUP(Tabla13[[#This Row],[llave 1]],'INFORME GESTION'!$D$3:$G$216,4,FALSE)</f>
        <v>#N/A</v>
      </c>
      <c r="I204" s="84" t="e">
        <f>VLOOKUP(Tabla13[[#This Row],[llave 1]],'INFORME GESTION'!$D$3:$I$216,6,FALSE)</f>
        <v>#N/A</v>
      </c>
      <c r="J204" s="85"/>
      <c r="K204" s="86" t="str">
        <f>Tabla13[[#This Row],[llave 1]]&amp;Tabla13[[#This Row],[MES]]</f>
        <v/>
      </c>
      <c r="L204" s="83"/>
      <c r="M204" s="87" t="e">
        <f>VLOOKUP(Tabla13[[#This Row],[llave 2]],'INFORME GESTION'!$H$3:$J$216,3,FALSE)</f>
        <v>#N/A</v>
      </c>
      <c r="N204" s="88" t="e">
        <f>VLOOKUP(Tabla13[[#This Row],[llave 2]],'INFORME GESTION'!$H$3:$N$216,7,FALSE)</f>
        <v>#N/A</v>
      </c>
      <c r="O204" s="89" t="e">
        <f>VLOOKUP(Tabla13[[#This Row],[llave 2]],'INFORME GESTION'!$H$2:$O$216,8,FALSE)</f>
        <v>#N/A</v>
      </c>
      <c r="P204" s="83"/>
      <c r="Q204" s="90"/>
      <c r="R204" s="91"/>
      <c r="S204" s="127" t="e">
        <f>ROUND(Tabla13[[#This Row],[VALOR UNITARIO SEGUIMIENTO FINANCIERO]]*Tabla13[[#This Row],[Porcentaje de Glosa]]*Tabla13[[#This Row],[Meta afectada por la glosa]],0)</f>
        <v>#N/A</v>
      </c>
      <c r="T204" s="83"/>
      <c r="U204" s="83"/>
      <c r="V204" s="134"/>
      <c r="W204" s="83"/>
      <c r="X204" s="92" t="e">
        <f>ROUND(Tabla13[[#This Row],[Valor de la Glosa]]-Tabla13[[#This Row],[Valor soportado por la Subred]],0)</f>
        <v>#N/A</v>
      </c>
      <c r="Y204" s="83"/>
      <c r="Z204" s="83"/>
      <c r="AA204" s="92" t="e">
        <f>ROUND(Tabla13[[#This Row],[VALOR GLOSA DEFINITIVA]]-Tabla13[[#This Row],[VALOR LEVANTADO EN LIQUIDACION]],0)</f>
        <v>#N/A</v>
      </c>
    </row>
    <row r="205" spans="2:27" s="93" customFormat="1" ht="87.5" customHeight="1">
      <c r="B205" s="129">
        <v>195</v>
      </c>
      <c r="C205" s="82"/>
      <c r="D205" s="130"/>
      <c r="E205" s="83"/>
      <c r="F205" s="84" t="str">
        <f>+Tabla13[[#This Row],[CODIGO ACTIVIDAD]]&amp;Tabla13[[#This Row],[PROCESO]]</f>
        <v/>
      </c>
      <c r="G205" s="84" t="e">
        <f>VLOOKUP(Tabla13[[#This Row],[llave 1]],'INFORME GESTION'!$D$3:$F$216,3,FALSE)</f>
        <v>#N/A</v>
      </c>
      <c r="H205" s="84" t="e">
        <f>VLOOKUP(Tabla13[[#This Row],[llave 1]],'INFORME GESTION'!$D$3:$G$216,4,FALSE)</f>
        <v>#N/A</v>
      </c>
      <c r="I205" s="84" t="e">
        <f>VLOOKUP(Tabla13[[#This Row],[llave 1]],'INFORME GESTION'!$D$3:$I$216,6,FALSE)</f>
        <v>#N/A</v>
      </c>
      <c r="J205" s="85"/>
      <c r="K205" s="86" t="str">
        <f>Tabla13[[#This Row],[llave 1]]&amp;Tabla13[[#This Row],[MES]]</f>
        <v/>
      </c>
      <c r="L205" s="83"/>
      <c r="M205" s="87" t="e">
        <f>VLOOKUP(Tabla13[[#This Row],[llave 2]],'INFORME GESTION'!$H$3:$J$216,3,FALSE)</f>
        <v>#N/A</v>
      </c>
      <c r="N205" s="88" t="e">
        <f>VLOOKUP(Tabla13[[#This Row],[llave 2]],'INFORME GESTION'!$H$3:$N$216,7,FALSE)</f>
        <v>#N/A</v>
      </c>
      <c r="O205" s="89" t="e">
        <f>VLOOKUP(Tabla13[[#This Row],[llave 2]],'INFORME GESTION'!$H$2:$O$216,8,FALSE)</f>
        <v>#N/A</v>
      </c>
      <c r="P205" s="83"/>
      <c r="Q205" s="90"/>
      <c r="R205" s="91"/>
      <c r="S205" s="127" t="e">
        <f>ROUND(Tabla13[[#This Row],[VALOR UNITARIO SEGUIMIENTO FINANCIERO]]*Tabla13[[#This Row],[Porcentaje de Glosa]]*Tabla13[[#This Row],[Meta afectada por la glosa]],0)</f>
        <v>#N/A</v>
      </c>
      <c r="T205" s="83"/>
      <c r="U205" s="83"/>
      <c r="V205" s="134"/>
      <c r="W205" s="83"/>
      <c r="X205" s="92" t="e">
        <f>ROUND(Tabla13[[#This Row],[Valor de la Glosa]]-Tabla13[[#This Row],[Valor soportado por la Subred]],0)</f>
        <v>#N/A</v>
      </c>
      <c r="Y205" s="83"/>
      <c r="Z205" s="83"/>
      <c r="AA205" s="92" t="e">
        <f>ROUND(Tabla13[[#This Row],[VALOR GLOSA DEFINITIVA]]-Tabla13[[#This Row],[VALOR LEVANTADO EN LIQUIDACION]],0)</f>
        <v>#N/A</v>
      </c>
    </row>
    <row r="206" spans="2:27" s="93" customFormat="1" ht="87.5" customHeight="1">
      <c r="B206" s="131">
        <v>196</v>
      </c>
      <c r="C206" s="82"/>
      <c r="D206" s="130"/>
      <c r="E206" s="83"/>
      <c r="F206" s="84" t="str">
        <f>+Tabla13[[#This Row],[CODIGO ACTIVIDAD]]&amp;Tabla13[[#This Row],[PROCESO]]</f>
        <v/>
      </c>
      <c r="G206" s="84" t="e">
        <f>VLOOKUP(Tabla13[[#This Row],[llave 1]],'INFORME GESTION'!$D$3:$F$216,3,FALSE)</f>
        <v>#N/A</v>
      </c>
      <c r="H206" s="84" t="e">
        <f>VLOOKUP(Tabla13[[#This Row],[llave 1]],'INFORME GESTION'!$D$3:$G$216,4,FALSE)</f>
        <v>#N/A</v>
      </c>
      <c r="I206" s="84" t="e">
        <f>VLOOKUP(Tabla13[[#This Row],[llave 1]],'INFORME GESTION'!$D$3:$I$216,6,FALSE)</f>
        <v>#N/A</v>
      </c>
      <c r="J206" s="85"/>
      <c r="K206" s="86" t="str">
        <f>Tabla13[[#This Row],[llave 1]]&amp;Tabla13[[#This Row],[MES]]</f>
        <v/>
      </c>
      <c r="L206" s="83"/>
      <c r="M206" s="87" t="e">
        <f>VLOOKUP(Tabla13[[#This Row],[llave 2]],'INFORME GESTION'!$H$3:$J$216,3,FALSE)</f>
        <v>#N/A</v>
      </c>
      <c r="N206" s="88" t="e">
        <f>VLOOKUP(Tabla13[[#This Row],[llave 2]],'INFORME GESTION'!$H$3:$N$216,7,FALSE)</f>
        <v>#N/A</v>
      </c>
      <c r="O206" s="89" t="e">
        <f>VLOOKUP(Tabla13[[#This Row],[llave 2]],'INFORME GESTION'!$H$2:$O$216,8,FALSE)</f>
        <v>#N/A</v>
      </c>
      <c r="P206" s="83"/>
      <c r="Q206" s="90"/>
      <c r="R206" s="91"/>
      <c r="S206" s="127" t="e">
        <f>ROUND(Tabla13[[#This Row],[VALOR UNITARIO SEGUIMIENTO FINANCIERO]]*Tabla13[[#This Row],[Porcentaje de Glosa]]*Tabla13[[#This Row],[Meta afectada por la glosa]],0)</f>
        <v>#N/A</v>
      </c>
      <c r="T206" s="83"/>
      <c r="U206" s="83"/>
      <c r="V206" s="134"/>
      <c r="W206" s="83"/>
      <c r="X206" s="92" t="e">
        <f>ROUND(Tabla13[[#This Row],[Valor de la Glosa]]-Tabla13[[#This Row],[Valor soportado por la Subred]],0)</f>
        <v>#N/A</v>
      </c>
      <c r="Y206" s="83"/>
      <c r="Z206" s="83"/>
      <c r="AA206" s="92" t="e">
        <f>ROUND(Tabla13[[#This Row],[VALOR GLOSA DEFINITIVA]]-Tabla13[[#This Row],[VALOR LEVANTADO EN LIQUIDACION]],0)</f>
        <v>#N/A</v>
      </c>
    </row>
    <row r="207" spans="2:27" s="93" customFormat="1" ht="87.5" customHeight="1">
      <c r="B207" s="129">
        <v>197</v>
      </c>
      <c r="C207" s="82"/>
      <c r="D207" s="130"/>
      <c r="E207" s="83"/>
      <c r="F207" s="84" t="str">
        <f>+Tabla13[[#This Row],[CODIGO ACTIVIDAD]]&amp;Tabla13[[#This Row],[PROCESO]]</f>
        <v/>
      </c>
      <c r="G207" s="84" t="e">
        <f>VLOOKUP(Tabla13[[#This Row],[llave 1]],'INFORME GESTION'!$D$3:$F$216,3,FALSE)</f>
        <v>#N/A</v>
      </c>
      <c r="H207" s="84" t="e">
        <f>VLOOKUP(Tabla13[[#This Row],[llave 1]],'INFORME GESTION'!$D$3:$G$216,4,FALSE)</f>
        <v>#N/A</v>
      </c>
      <c r="I207" s="84" t="e">
        <f>VLOOKUP(Tabla13[[#This Row],[llave 1]],'INFORME GESTION'!$D$3:$I$216,6,FALSE)</f>
        <v>#N/A</v>
      </c>
      <c r="J207" s="85"/>
      <c r="K207" s="86" t="str">
        <f>Tabla13[[#This Row],[llave 1]]&amp;Tabla13[[#This Row],[MES]]</f>
        <v/>
      </c>
      <c r="L207" s="83"/>
      <c r="M207" s="87" t="e">
        <f>VLOOKUP(Tabla13[[#This Row],[llave 2]],'INFORME GESTION'!$H$3:$J$216,3,FALSE)</f>
        <v>#N/A</v>
      </c>
      <c r="N207" s="88" t="e">
        <f>VLOOKUP(Tabla13[[#This Row],[llave 2]],'INFORME GESTION'!$H$3:$N$216,7,FALSE)</f>
        <v>#N/A</v>
      </c>
      <c r="O207" s="89" t="e">
        <f>VLOOKUP(Tabla13[[#This Row],[llave 2]],'INFORME GESTION'!$H$2:$O$216,8,FALSE)</f>
        <v>#N/A</v>
      </c>
      <c r="P207" s="83"/>
      <c r="Q207" s="90"/>
      <c r="R207" s="91"/>
      <c r="S207" s="127" t="e">
        <f>ROUND(Tabla13[[#This Row],[VALOR UNITARIO SEGUIMIENTO FINANCIERO]]*Tabla13[[#This Row],[Porcentaje de Glosa]]*Tabla13[[#This Row],[Meta afectada por la glosa]],0)</f>
        <v>#N/A</v>
      </c>
      <c r="T207" s="83"/>
      <c r="U207" s="83"/>
      <c r="V207" s="134"/>
      <c r="W207" s="83"/>
      <c r="X207" s="92" t="e">
        <f>ROUND(Tabla13[[#This Row],[Valor de la Glosa]]-Tabla13[[#This Row],[Valor soportado por la Subred]],0)</f>
        <v>#N/A</v>
      </c>
      <c r="Y207" s="83"/>
      <c r="Z207" s="83"/>
      <c r="AA207" s="92" t="e">
        <f>ROUND(Tabla13[[#This Row],[VALOR GLOSA DEFINITIVA]]-Tabla13[[#This Row],[VALOR LEVANTADO EN LIQUIDACION]],0)</f>
        <v>#N/A</v>
      </c>
    </row>
    <row r="208" spans="2:27" s="93" customFormat="1" ht="87.5" customHeight="1">
      <c r="B208" s="131">
        <v>198</v>
      </c>
      <c r="C208" s="82"/>
      <c r="D208" s="130"/>
      <c r="E208" s="83"/>
      <c r="F208" s="84" t="str">
        <f>+Tabla13[[#This Row],[CODIGO ACTIVIDAD]]&amp;Tabla13[[#This Row],[PROCESO]]</f>
        <v/>
      </c>
      <c r="G208" s="84" t="e">
        <f>VLOOKUP(Tabla13[[#This Row],[llave 1]],'INFORME GESTION'!$D$3:$F$216,3,FALSE)</f>
        <v>#N/A</v>
      </c>
      <c r="H208" s="84" t="e">
        <f>VLOOKUP(Tabla13[[#This Row],[llave 1]],'INFORME GESTION'!$D$3:$G$216,4,FALSE)</f>
        <v>#N/A</v>
      </c>
      <c r="I208" s="84" t="e">
        <f>VLOOKUP(Tabla13[[#This Row],[llave 1]],'INFORME GESTION'!$D$3:$I$216,6,FALSE)</f>
        <v>#N/A</v>
      </c>
      <c r="J208" s="85"/>
      <c r="K208" s="86" t="str">
        <f>Tabla13[[#This Row],[llave 1]]&amp;Tabla13[[#This Row],[MES]]</f>
        <v/>
      </c>
      <c r="L208" s="83"/>
      <c r="M208" s="87" t="e">
        <f>VLOOKUP(Tabla13[[#This Row],[llave 2]],'INFORME GESTION'!$H$3:$J$216,3,FALSE)</f>
        <v>#N/A</v>
      </c>
      <c r="N208" s="88" t="e">
        <f>VLOOKUP(Tabla13[[#This Row],[llave 2]],'INFORME GESTION'!$H$3:$N$216,7,FALSE)</f>
        <v>#N/A</v>
      </c>
      <c r="O208" s="89" t="e">
        <f>VLOOKUP(Tabla13[[#This Row],[llave 2]],'INFORME GESTION'!$H$2:$O$216,8,FALSE)</f>
        <v>#N/A</v>
      </c>
      <c r="P208" s="83"/>
      <c r="Q208" s="90"/>
      <c r="R208" s="91"/>
      <c r="S208" s="127" t="e">
        <f>ROUND(Tabla13[[#This Row],[VALOR UNITARIO SEGUIMIENTO FINANCIERO]]*Tabla13[[#This Row],[Porcentaje de Glosa]]*Tabla13[[#This Row],[Meta afectada por la glosa]],0)</f>
        <v>#N/A</v>
      </c>
      <c r="T208" s="83"/>
      <c r="U208" s="83"/>
      <c r="V208" s="134"/>
      <c r="W208" s="83"/>
      <c r="X208" s="92" t="e">
        <f>ROUND(Tabla13[[#This Row],[Valor de la Glosa]]-Tabla13[[#This Row],[Valor soportado por la Subred]],0)</f>
        <v>#N/A</v>
      </c>
      <c r="Y208" s="83"/>
      <c r="Z208" s="83"/>
      <c r="AA208" s="92" t="e">
        <f>ROUND(Tabla13[[#This Row],[VALOR GLOSA DEFINITIVA]]-Tabla13[[#This Row],[VALOR LEVANTADO EN LIQUIDACION]],0)</f>
        <v>#N/A</v>
      </c>
    </row>
    <row r="209" spans="2:27" s="93" customFormat="1" ht="87.5" customHeight="1">
      <c r="B209" s="129">
        <v>199</v>
      </c>
      <c r="C209" s="82"/>
      <c r="D209" s="130"/>
      <c r="E209" s="83"/>
      <c r="F209" s="84" t="str">
        <f>+Tabla13[[#This Row],[CODIGO ACTIVIDAD]]&amp;Tabla13[[#This Row],[PROCESO]]</f>
        <v/>
      </c>
      <c r="G209" s="84" t="e">
        <f>VLOOKUP(Tabla13[[#This Row],[llave 1]],'INFORME GESTION'!$D$3:$F$216,3,FALSE)</f>
        <v>#N/A</v>
      </c>
      <c r="H209" s="84" t="e">
        <f>VLOOKUP(Tabla13[[#This Row],[llave 1]],'INFORME GESTION'!$D$3:$G$216,4,FALSE)</f>
        <v>#N/A</v>
      </c>
      <c r="I209" s="84" t="e">
        <f>VLOOKUP(Tabla13[[#This Row],[llave 1]],'INFORME GESTION'!$D$3:$I$216,6,FALSE)</f>
        <v>#N/A</v>
      </c>
      <c r="J209" s="85"/>
      <c r="K209" s="86" t="str">
        <f>Tabla13[[#This Row],[llave 1]]&amp;Tabla13[[#This Row],[MES]]</f>
        <v/>
      </c>
      <c r="L209" s="83"/>
      <c r="M209" s="87" t="e">
        <f>VLOOKUP(Tabla13[[#This Row],[llave 2]],'INFORME GESTION'!$H$3:$J$216,3,FALSE)</f>
        <v>#N/A</v>
      </c>
      <c r="N209" s="88" t="e">
        <f>VLOOKUP(Tabla13[[#This Row],[llave 2]],'INFORME GESTION'!$H$3:$N$216,7,FALSE)</f>
        <v>#N/A</v>
      </c>
      <c r="O209" s="89" t="e">
        <f>VLOOKUP(Tabla13[[#This Row],[llave 2]],'INFORME GESTION'!$H$2:$O$216,8,FALSE)</f>
        <v>#N/A</v>
      </c>
      <c r="P209" s="83"/>
      <c r="Q209" s="90"/>
      <c r="R209" s="91"/>
      <c r="S209" s="127" t="e">
        <f>ROUND(Tabla13[[#This Row],[VALOR UNITARIO SEGUIMIENTO FINANCIERO]]*Tabla13[[#This Row],[Porcentaje de Glosa]]*Tabla13[[#This Row],[Meta afectada por la glosa]],0)</f>
        <v>#N/A</v>
      </c>
      <c r="T209" s="83"/>
      <c r="U209" s="83"/>
      <c r="V209" s="134"/>
      <c r="W209" s="83"/>
      <c r="X209" s="92" t="e">
        <f>ROUND(Tabla13[[#This Row],[Valor de la Glosa]]-Tabla13[[#This Row],[Valor soportado por la Subred]],0)</f>
        <v>#N/A</v>
      </c>
      <c r="Y209" s="83"/>
      <c r="Z209" s="83"/>
      <c r="AA209" s="92" t="e">
        <f>ROUND(Tabla13[[#This Row],[VALOR GLOSA DEFINITIVA]]-Tabla13[[#This Row],[VALOR LEVANTADO EN LIQUIDACION]],0)</f>
        <v>#N/A</v>
      </c>
    </row>
    <row r="210" spans="2:27" s="93" customFormat="1" ht="87.5" customHeight="1">
      <c r="B210" s="131">
        <v>200</v>
      </c>
      <c r="C210" s="82"/>
      <c r="D210" s="130"/>
      <c r="E210" s="83"/>
      <c r="F210" s="84" t="str">
        <f>+Tabla13[[#This Row],[CODIGO ACTIVIDAD]]&amp;Tabla13[[#This Row],[PROCESO]]</f>
        <v/>
      </c>
      <c r="G210" s="84" t="e">
        <f>VLOOKUP(Tabla13[[#This Row],[llave 1]],'INFORME GESTION'!$D$3:$F$216,3,FALSE)</f>
        <v>#N/A</v>
      </c>
      <c r="H210" s="84" t="e">
        <f>VLOOKUP(Tabla13[[#This Row],[llave 1]],'INFORME GESTION'!$D$3:$G$216,4,FALSE)</f>
        <v>#N/A</v>
      </c>
      <c r="I210" s="84" t="e">
        <f>VLOOKUP(Tabla13[[#This Row],[llave 1]],'INFORME GESTION'!$D$3:$I$216,6,FALSE)</f>
        <v>#N/A</v>
      </c>
      <c r="J210" s="85"/>
      <c r="K210" s="86" t="str">
        <f>Tabla13[[#This Row],[llave 1]]&amp;Tabla13[[#This Row],[MES]]</f>
        <v/>
      </c>
      <c r="L210" s="83"/>
      <c r="M210" s="87" t="e">
        <f>VLOOKUP(Tabla13[[#This Row],[llave 2]],'INFORME GESTION'!$H$3:$J$216,3,FALSE)</f>
        <v>#N/A</v>
      </c>
      <c r="N210" s="88" t="e">
        <f>VLOOKUP(Tabla13[[#This Row],[llave 2]],'INFORME GESTION'!$H$3:$N$216,7,FALSE)</f>
        <v>#N/A</v>
      </c>
      <c r="O210" s="89" t="e">
        <f>VLOOKUP(Tabla13[[#This Row],[llave 2]],'INFORME GESTION'!$H$2:$O$216,8,FALSE)</f>
        <v>#N/A</v>
      </c>
      <c r="P210" s="83"/>
      <c r="Q210" s="90"/>
      <c r="R210" s="91"/>
      <c r="S210" s="127" t="e">
        <f>ROUND(Tabla13[[#This Row],[VALOR UNITARIO SEGUIMIENTO FINANCIERO]]*Tabla13[[#This Row],[Porcentaje de Glosa]]*Tabla13[[#This Row],[Meta afectada por la glosa]],0)</f>
        <v>#N/A</v>
      </c>
      <c r="T210" s="83"/>
      <c r="U210" s="83"/>
      <c r="V210" s="134"/>
      <c r="W210" s="83"/>
      <c r="X210" s="92" t="e">
        <f>ROUND(Tabla13[[#This Row],[Valor de la Glosa]]-Tabla13[[#This Row],[Valor soportado por la Subred]],0)</f>
        <v>#N/A</v>
      </c>
      <c r="Y210" s="83"/>
      <c r="Z210" s="83"/>
      <c r="AA210" s="92" t="e">
        <f>ROUND(Tabla13[[#This Row],[VALOR GLOSA DEFINITIVA]]-Tabla13[[#This Row],[VALOR LEVANTADO EN LIQUIDACION]],0)</f>
        <v>#N/A</v>
      </c>
    </row>
    <row r="211" spans="2:27" s="93" customFormat="1" ht="87.5" customHeight="1">
      <c r="B211" s="129">
        <v>201</v>
      </c>
      <c r="C211" s="82"/>
      <c r="D211" s="130"/>
      <c r="E211" s="83"/>
      <c r="F211" s="84" t="str">
        <f>+Tabla13[[#This Row],[CODIGO ACTIVIDAD]]&amp;Tabla13[[#This Row],[PROCESO]]</f>
        <v/>
      </c>
      <c r="G211" s="84" t="e">
        <f>VLOOKUP(Tabla13[[#This Row],[llave 1]],'INFORME GESTION'!$D$3:$F$216,3,FALSE)</f>
        <v>#N/A</v>
      </c>
      <c r="H211" s="84" t="e">
        <f>VLOOKUP(Tabla13[[#This Row],[llave 1]],'INFORME GESTION'!$D$3:$G$216,4,FALSE)</f>
        <v>#N/A</v>
      </c>
      <c r="I211" s="84" t="e">
        <f>VLOOKUP(Tabla13[[#This Row],[llave 1]],'INFORME GESTION'!$D$3:$I$216,6,FALSE)</f>
        <v>#N/A</v>
      </c>
      <c r="J211" s="85"/>
      <c r="K211" s="86" t="str">
        <f>Tabla13[[#This Row],[llave 1]]&amp;Tabla13[[#This Row],[MES]]</f>
        <v/>
      </c>
      <c r="L211" s="83"/>
      <c r="M211" s="87" t="e">
        <f>VLOOKUP(Tabla13[[#This Row],[llave 2]],'INFORME GESTION'!$H$3:$J$216,3,FALSE)</f>
        <v>#N/A</v>
      </c>
      <c r="N211" s="88" t="e">
        <f>VLOOKUP(Tabla13[[#This Row],[llave 2]],'INFORME GESTION'!$H$3:$N$216,7,FALSE)</f>
        <v>#N/A</v>
      </c>
      <c r="O211" s="89" t="e">
        <f>VLOOKUP(Tabla13[[#This Row],[llave 2]],'INFORME GESTION'!$H$2:$O$216,8,FALSE)</f>
        <v>#N/A</v>
      </c>
      <c r="P211" s="83"/>
      <c r="Q211" s="90"/>
      <c r="R211" s="91"/>
      <c r="S211" s="127" t="e">
        <f>ROUND(Tabla13[[#This Row],[VALOR UNITARIO SEGUIMIENTO FINANCIERO]]*Tabla13[[#This Row],[Porcentaje de Glosa]]*Tabla13[[#This Row],[Meta afectada por la glosa]],0)</f>
        <v>#N/A</v>
      </c>
      <c r="T211" s="83"/>
      <c r="U211" s="83"/>
      <c r="V211" s="134"/>
      <c r="W211" s="83"/>
      <c r="X211" s="92" t="e">
        <f>ROUND(Tabla13[[#This Row],[Valor de la Glosa]]-Tabla13[[#This Row],[Valor soportado por la Subred]],0)</f>
        <v>#N/A</v>
      </c>
      <c r="Y211" s="83"/>
      <c r="Z211" s="83"/>
      <c r="AA211" s="92" t="e">
        <f>ROUND(Tabla13[[#This Row],[VALOR GLOSA DEFINITIVA]]-Tabla13[[#This Row],[VALOR LEVANTADO EN LIQUIDACION]],0)</f>
        <v>#N/A</v>
      </c>
    </row>
    <row r="212" spans="2:27" s="93" customFormat="1" ht="87.5" customHeight="1">
      <c r="B212" s="131">
        <v>202</v>
      </c>
      <c r="C212" s="82"/>
      <c r="D212" s="130"/>
      <c r="E212" s="83"/>
      <c r="F212" s="84" t="str">
        <f>+Tabla13[[#This Row],[CODIGO ACTIVIDAD]]&amp;Tabla13[[#This Row],[PROCESO]]</f>
        <v/>
      </c>
      <c r="G212" s="84" t="e">
        <f>VLOOKUP(Tabla13[[#This Row],[llave 1]],'INFORME GESTION'!$D$3:$F$216,3,FALSE)</f>
        <v>#N/A</v>
      </c>
      <c r="H212" s="84" t="e">
        <f>VLOOKUP(Tabla13[[#This Row],[llave 1]],'INFORME GESTION'!$D$3:$G$216,4,FALSE)</f>
        <v>#N/A</v>
      </c>
      <c r="I212" s="84" t="e">
        <f>VLOOKUP(Tabla13[[#This Row],[llave 1]],'INFORME GESTION'!$D$3:$I$216,6,FALSE)</f>
        <v>#N/A</v>
      </c>
      <c r="J212" s="85"/>
      <c r="K212" s="86" t="str">
        <f>Tabla13[[#This Row],[llave 1]]&amp;Tabla13[[#This Row],[MES]]</f>
        <v/>
      </c>
      <c r="L212" s="83"/>
      <c r="M212" s="87" t="e">
        <f>VLOOKUP(Tabla13[[#This Row],[llave 2]],'INFORME GESTION'!$H$3:$J$216,3,FALSE)</f>
        <v>#N/A</v>
      </c>
      <c r="N212" s="88" t="e">
        <f>VLOOKUP(Tabla13[[#This Row],[llave 2]],'INFORME GESTION'!$H$3:$N$216,7,FALSE)</f>
        <v>#N/A</v>
      </c>
      <c r="O212" s="89" t="e">
        <f>VLOOKUP(Tabla13[[#This Row],[llave 2]],'INFORME GESTION'!$H$2:$O$216,8,FALSE)</f>
        <v>#N/A</v>
      </c>
      <c r="P212" s="83"/>
      <c r="Q212" s="90"/>
      <c r="R212" s="91"/>
      <c r="S212" s="127" t="e">
        <f>ROUND(Tabla13[[#This Row],[VALOR UNITARIO SEGUIMIENTO FINANCIERO]]*Tabla13[[#This Row],[Porcentaje de Glosa]]*Tabla13[[#This Row],[Meta afectada por la glosa]],0)</f>
        <v>#N/A</v>
      </c>
      <c r="T212" s="83"/>
      <c r="U212" s="83"/>
      <c r="V212" s="134"/>
      <c r="W212" s="83"/>
      <c r="X212" s="92" t="e">
        <f>ROUND(Tabla13[[#This Row],[Valor de la Glosa]]-Tabla13[[#This Row],[Valor soportado por la Subred]],0)</f>
        <v>#N/A</v>
      </c>
      <c r="Y212" s="83"/>
      <c r="Z212" s="83"/>
      <c r="AA212" s="92" t="e">
        <f>ROUND(Tabla13[[#This Row],[VALOR GLOSA DEFINITIVA]]-Tabla13[[#This Row],[VALOR LEVANTADO EN LIQUIDACION]],0)</f>
        <v>#N/A</v>
      </c>
    </row>
    <row r="213" spans="2:27" s="93" customFormat="1" ht="87.5" customHeight="1">
      <c r="B213" s="129">
        <v>203</v>
      </c>
      <c r="C213" s="82"/>
      <c r="D213" s="130"/>
      <c r="E213" s="83"/>
      <c r="F213" s="84" t="str">
        <f>+Tabla13[[#This Row],[CODIGO ACTIVIDAD]]&amp;Tabla13[[#This Row],[PROCESO]]</f>
        <v/>
      </c>
      <c r="G213" s="84" t="e">
        <f>VLOOKUP(Tabla13[[#This Row],[llave 1]],'INFORME GESTION'!$D$3:$F$216,3,FALSE)</f>
        <v>#N/A</v>
      </c>
      <c r="H213" s="84" t="e">
        <f>VLOOKUP(Tabla13[[#This Row],[llave 1]],'INFORME GESTION'!$D$3:$G$216,4,FALSE)</f>
        <v>#N/A</v>
      </c>
      <c r="I213" s="84" t="e">
        <f>VLOOKUP(Tabla13[[#This Row],[llave 1]],'INFORME GESTION'!$D$3:$I$216,6,FALSE)</f>
        <v>#N/A</v>
      </c>
      <c r="J213" s="85"/>
      <c r="K213" s="86" t="str">
        <f>Tabla13[[#This Row],[llave 1]]&amp;Tabla13[[#This Row],[MES]]</f>
        <v/>
      </c>
      <c r="L213" s="83"/>
      <c r="M213" s="87" t="e">
        <f>VLOOKUP(Tabla13[[#This Row],[llave 2]],'INFORME GESTION'!$H$3:$J$216,3,FALSE)</f>
        <v>#N/A</v>
      </c>
      <c r="N213" s="88" t="e">
        <f>VLOOKUP(Tabla13[[#This Row],[llave 2]],'INFORME GESTION'!$H$3:$N$216,7,FALSE)</f>
        <v>#N/A</v>
      </c>
      <c r="O213" s="89" t="e">
        <f>VLOOKUP(Tabla13[[#This Row],[llave 2]],'INFORME GESTION'!$H$2:$O$216,8,FALSE)</f>
        <v>#N/A</v>
      </c>
      <c r="P213" s="83"/>
      <c r="Q213" s="90"/>
      <c r="R213" s="91"/>
      <c r="S213" s="127" t="e">
        <f>ROUND(Tabla13[[#This Row],[VALOR UNITARIO SEGUIMIENTO FINANCIERO]]*Tabla13[[#This Row],[Porcentaje de Glosa]]*Tabla13[[#This Row],[Meta afectada por la glosa]],0)</f>
        <v>#N/A</v>
      </c>
      <c r="T213" s="83"/>
      <c r="U213" s="83"/>
      <c r="V213" s="134"/>
      <c r="W213" s="83"/>
      <c r="X213" s="92" t="e">
        <f>ROUND(Tabla13[[#This Row],[Valor de la Glosa]]-Tabla13[[#This Row],[Valor soportado por la Subred]],0)</f>
        <v>#N/A</v>
      </c>
      <c r="Y213" s="83"/>
      <c r="Z213" s="83"/>
      <c r="AA213" s="92" t="e">
        <f>ROUND(Tabla13[[#This Row],[VALOR GLOSA DEFINITIVA]]-Tabla13[[#This Row],[VALOR LEVANTADO EN LIQUIDACION]],0)</f>
        <v>#N/A</v>
      </c>
    </row>
    <row r="214" spans="2:27" s="93" customFormat="1" ht="87.5" customHeight="1">
      <c r="B214" s="131">
        <v>204</v>
      </c>
      <c r="C214" s="82"/>
      <c r="D214" s="130"/>
      <c r="E214" s="83"/>
      <c r="F214" s="84" t="str">
        <f>+Tabla13[[#This Row],[CODIGO ACTIVIDAD]]&amp;Tabla13[[#This Row],[PROCESO]]</f>
        <v/>
      </c>
      <c r="G214" s="84" t="e">
        <f>VLOOKUP(Tabla13[[#This Row],[llave 1]],'INFORME GESTION'!$D$3:$F$216,3,FALSE)</f>
        <v>#N/A</v>
      </c>
      <c r="H214" s="84" t="e">
        <f>VLOOKUP(Tabla13[[#This Row],[llave 1]],'INFORME GESTION'!$D$3:$G$216,4,FALSE)</f>
        <v>#N/A</v>
      </c>
      <c r="I214" s="84" t="e">
        <f>VLOOKUP(Tabla13[[#This Row],[llave 1]],'INFORME GESTION'!$D$3:$I$216,6,FALSE)</f>
        <v>#N/A</v>
      </c>
      <c r="J214" s="85"/>
      <c r="K214" s="86" t="str">
        <f>Tabla13[[#This Row],[llave 1]]&amp;Tabla13[[#This Row],[MES]]</f>
        <v/>
      </c>
      <c r="L214" s="83"/>
      <c r="M214" s="87" t="e">
        <f>VLOOKUP(Tabla13[[#This Row],[llave 2]],'INFORME GESTION'!$H$3:$J$216,3,FALSE)</f>
        <v>#N/A</v>
      </c>
      <c r="N214" s="88" t="e">
        <f>VLOOKUP(Tabla13[[#This Row],[llave 2]],'INFORME GESTION'!$H$3:$N$216,7,FALSE)</f>
        <v>#N/A</v>
      </c>
      <c r="O214" s="89" t="e">
        <f>VLOOKUP(Tabla13[[#This Row],[llave 2]],'INFORME GESTION'!$H$2:$O$216,8,FALSE)</f>
        <v>#N/A</v>
      </c>
      <c r="P214" s="83"/>
      <c r="Q214" s="90"/>
      <c r="R214" s="91"/>
      <c r="S214" s="127" t="e">
        <f>ROUND(Tabla13[[#This Row],[VALOR UNITARIO SEGUIMIENTO FINANCIERO]]*Tabla13[[#This Row],[Porcentaje de Glosa]]*Tabla13[[#This Row],[Meta afectada por la glosa]],0)</f>
        <v>#N/A</v>
      </c>
      <c r="T214" s="83"/>
      <c r="U214" s="83"/>
      <c r="V214" s="134"/>
      <c r="W214" s="83"/>
      <c r="X214" s="92" t="e">
        <f>ROUND(Tabla13[[#This Row],[Valor de la Glosa]]-Tabla13[[#This Row],[Valor soportado por la Subred]],0)</f>
        <v>#N/A</v>
      </c>
      <c r="Y214" s="83"/>
      <c r="Z214" s="83"/>
      <c r="AA214" s="92" t="e">
        <f>ROUND(Tabla13[[#This Row],[VALOR GLOSA DEFINITIVA]]-Tabla13[[#This Row],[VALOR LEVANTADO EN LIQUIDACION]],0)</f>
        <v>#N/A</v>
      </c>
    </row>
    <row r="215" spans="2:27" s="93" customFormat="1" ht="87.5" customHeight="1">
      <c r="B215" s="129">
        <v>205</v>
      </c>
      <c r="C215" s="82"/>
      <c r="D215" s="130"/>
      <c r="E215" s="83"/>
      <c r="F215" s="84" t="str">
        <f>+Tabla13[[#This Row],[CODIGO ACTIVIDAD]]&amp;Tabla13[[#This Row],[PROCESO]]</f>
        <v/>
      </c>
      <c r="G215" s="84" t="e">
        <f>VLOOKUP(Tabla13[[#This Row],[llave 1]],'INFORME GESTION'!$D$3:$F$216,3,FALSE)</f>
        <v>#N/A</v>
      </c>
      <c r="H215" s="84" t="e">
        <f>VLOOKUP(Tabla13[[#This Row],[llave 1]],'INFORME GESTION'!$D$3:$G$216,4,FALSE)</f>
        <v>#N/A</v>
      </c>
      <c r="I215" s="84" t="e">
        <f>VLOOKUP(Tabla13[[#This Row],[llave 1]],'INFORME GESTION'!$D$3:$I$216,6,FALSE)</f>
        <v>#N/A</v>
      </c>
      <c r="J215" s="85"/>
      <c r="K215" s="86" t="str">
        <f>Tabla13[[#This Row],[llave 1]]&amp;Tabla13[[#This Row],[MES]]</f>
        <v/>
      </c>
      <c r="L215" s="83"/>
      <c r="M215" s="87" t="e">
        <f>VLOOKUP(Tabla13[[#This Row],[llave 2]],'INFORME GESTION'!$H$3:$J$216,3,FALSE)</f>
        <v>#N/A</v>
      </c>
      <c r="N215" s="88" t="e">
        <f>VLOOKUP(Tabla13[[#This Row],[llave 2]],'INFORME GESTION'!$H$3:$N$216,7,FALSE)</f>
        <v>#N/A</v>
      </c>
      <c r="O215" s="89" t="e">
        <f>VLOOKUP(Tabla13[[#This Row],[llave 2]],'INFORME GESTION'!$H$2:$O$216,8,FALSE)</f>
        <v>#N/A</v>
      </c>
      <c r="P215" s="83"/>
      <c r="Q215" s="90"/>
      <c r="R215" s="91"/>
      <c r="S215" s="127" t="e">
        <f>ROUND(Tabla13[[#This Row],[VALOR UNITARIO SEGUIMIENTO FINANCIERO]]*Tabla13[[#This Row],[Porcentaje de Glosa]]*Tabla13[[#This Row],[Meta afectada por la glosa]],0)</f>
        <v>#N/A</v>
      </c>
      <c r="T215" s="83"/>
      <c r="U215" s="83"/>
      <c r="V215" s="134"/>
      <c r="W215" s="83"/>
      <c r="X215" s="92" t="e">
        <f>ROUND(Tabla13[[#This Row],[Valor de la Glosa]]-Tabla13[[#This Row],[Valor soportado por la Subred]],0)</f>
        <v>#N/A</v>
      </c>
      <c r="Y215" s="83"/>
      <c r="Z215" s="83"/>
      <c r="AA215" s="92" t="e">
        <f>ROUND(Tabla13[[#This Row],[VALOR GLOSA DEFINITIVA]]-Tabla13[[#This Row],[VALOR LEVANTADO EN LIQUIDACION]],0)</f>
        <v>#N/A</v>
      </c>
    </row>
    <row r="216" spans="2:27" s="93" customFormat="1" ht="87.5" customHeight="1">
      <c r="B216" s="131">
        <v>206</v>
      </c>
      <c r="C216" s="82"/>
      <c r="D216" s="130"/>
      <c r="E216" s="83"/>
      <c r="F216" s="84" t="str">
        <f>+Tabla13[[#This Row],[CODIGO ACTIVIDAD]]&amp;Tabla13[[#This Row],[PROCESO]]</f>
        <v/>
      </c>
      <c r="G216" s="84" t="e">
        <f>VLOOKUP(Tabla13[[#This Row],[llave 1]],'INFORME GESTION'!$D$3:$F$216,3,FALSE)</f>
        <v>#N/A</v>
      </c>
      <c r="H216" s="84" t="e">
        <f>VLOOKUP(Tabla13[[#This Row],[llave 1]],'INFORME GESTION'!$D$3:$G$216,4,FALSE)</f>
        <v>#N/A</v>
      </c>
      <c r="I216" s="84" t="e">
        <f>VLOOKUP(Tabla13[[#This Row],[llave 1]],'INFORME GESTION'!$D$3:$I$216,6,FALSE)</f>
        <v>#N/A</v>
      </c>
      <c r="J216" s="85"/>
      <c r="K216" s="86" t="str">
        <f>Tabla13[[#This Row],[llave 1]]&amp;Tabla13[[#This Row],[MES]]</f>
        <v/>
      </c>
      <c r="L216" s="83"/>
      <c r="M216" s="87" t="e">
        <f>VLOOKUP(Tabla13[[#This Row],[llave 2]],'INFORME GESTION'!$H$3:$J$216,3,FALSE)</f>
        <v>#N/A</v>
      </c>
      <c r="N216" s="88" t="e">
        <f>VLOOKUP(Tabla13[[#This Row],[llave 2]],'INFORME GESTION'!$H$3:$N$216,7,FALSE)</f>
        <v>#N/A</v>
      </c>
      <c r="O216" s="89" t="e">
        <f>VLOOKUP(Tabla13[[#This Row],[llave 2]],'INFORME GESTION'!$H$2:$O$216,8,FALSE)</f>
        <v>#N/A</v>
      </c>
      <c r="P216" s="83"/>
      <c r="Q216" s="90"/>
      <c r="R216" s="91"/>
      <c r="S216" s="127" t="e">
        <f>ROUND(Tabla13[[#This Row],[VALOR UNITARIO SEGUIMIENTO FINANCIERO]]*Tabla13[[#This Row],[Porcentaje de Glosa]]*Tabla13[[#This Row],[Meta afectada por la glosa]],0)</f>
        <v>#N/A</v>
      </c>
      <c r="T216" s="83"/>
      <c r="U216" s="83"/>
      <c r="V216" s="134"/>
      <c r="W216" s="83"/>
      <c r="X216" s="92" t="e">
        <f>ROUND(Tabla13[[#This Row],[Valor de la Glosa]]-Tabla13[[#This Row],[Valor soportado por la Subred]],0)</f>
        <v>#N/A</v>
      </c>
      <c r="Y216" s="83"/>
      <c r="Z216" s="83"/>
      <c r="AA216" s="92" t="e">
        <f>ROUND(Tabla13[[#This Row],[VALOR GLOSA DEFINITIVA]]-Tabla13[[#This Row],[VALOR LEVANTADO EN LIQUIDACION]],0)</f>
        <v>#N/A</v>
      </c>
    </row>
    <row r="217" spans="2:27" s="93" customFormat="1" ht="87.5" customHeight="1">
      <c r="B217" s="129">
        <v>207</v>
      </c>
      <c r="C217" s="82"/>
      <c r="D217" s="130"/>
      <c r="E217" s="83"/>
      <c r="F217" s="84" t="str">
        <f>+Tabla13[[#This Row],[CODIGO ACTIVIDAD]]&amp;Tabla13[[#This Row],[PROCESO]]</f>
        <v/>
      </c>
      <c r="G217" s="84" t="e">
        <f>VLOOKUP(Tabla13[[#This Row],[llave 1]],'INFORME GESTION'!$D$3:$F$216,3,FALSE)</f>
        <v>#N/A</v>
      </c>
      <c r="H217" s="84" t="e">
        <f>VLOOKUP(Tabla13[[#This Row],[llave 1]],'INFORME GESTION'!$D$3:$G$216,4,FALSE)</f>
        <v>#N/A</v>
      </c>
      <c r="I217" s="84" t="e">
        <f>VLOOKUP(Tabla13[[#This Row],[llave 1]],'INFORME GESTION'!$D$3:$I$216,6,FALSE)</f>
        <v>#N/A</v>
      </c>
      <c r="J217" s="85"/>
      <c r="K217" s="86" t="str">
        <f>Tabla13[[#This Row],[llave 1]]&amp;Tabla13[[#This Row],[MES]]</f>
        <v/>
      </c>
      <c r="L217" s="83"/>
      <c r="M217" s="87" t="e">
        <f>VLOOKUP(Tabla13[[#This Row],[llave 2]],'INFORME GESTION'!$H$3:$J$216,3,FALSE)</f>
        <v>#N/A</v>
      </c>
      <c r="N217" s="88" t="e">
        <f>VLOOKUP(Tabla13[[#This Row],[llave 2]],'INFORME GESTION'!$H$3:$N$216,7,FALSE)</f>
        <v>#N/A</v>
      </c>
      <c r="O217" s="89" t="e">
        <f>VLOOKUP(Tabla13[[#This Row],[llave 2]],'INFORME GESTION'!$H$2:$O$216,8,FALSE)</f>
        <v>#N/A</v>
      </c>
      <c r="P217" s="83"/>
      <c r="Q217" s="90"/>
      <c r="R217" s="91"/>
      <c r="S217" s="127" t="e">
        <f>ROUND(Tabla13[[#This Row],[VALOR UNITARIO SEGUIMIENTO FINANCIERO]]*Tabla13[[#This Row],[Porcentaje de Glosa]]*Tabla13[[#This Row],[Meta afectada por la glosa]],0)</f>
        <v>#N/A</v>
      </c>
      <c r="T217" s="83"/>
      <c r="U217" s="83"/>
      <c r="V217" s="134"/>
      <c r="W217" s="83"/>
      <c r="X217" s="92" t="e">
        <f>ROUND(Tabla13[[#This Row],[Valor de la Glosa]]-Tabla13[[#This Row],[Valor soportado por la Subred]],0)</f>
        <v>#N/A</v>
      </c>
      <c r="Y217" s="83"/>
      <c r="Z217" s="83"/>
      <c r="AA217" s="92" t="e">
        <f>ROUND(Tabla13[[#This Row],[VALOR GLOSA DEFINITIVA]]-Tabla13[[#This Row],[VALOR LEVANTADO EN LIQUIDACION]],0)</f>
        <v>#N/A</v>
      </c>
    </row>
    <row r="218" spans="2:27" s="93" customFormat="1" ht="87.5" customHeight="1">
      <c r="B218" s="131">
        <v>208</v>
      </c>
      <c r="C218" s="82"/>
      <c r="D218" s="130"/>
      <c r="E218" s="83"/>
      <c r="F218" s="84" t="str">
        <f>+Tabla13[[#This Row],[CODIGO ACTIVIDAD]]&amp;Tabla13[[#This Row],[PROCESO]]</f>
        <v/>
      </c>
      <c r="G218" s="84" t="e">
        <f>VLOOKUP(Tabla13[[#This Row],[llave 1]],'INFORME GESTION'!$D$3:$F$216,3,FALSE)</f>
        <v>#N/A</v>
      </c>
      <c r="H218" s="84" t="e">
        <f>VLOOKUP(Tabla13[[#This Row],[llave 1]],'INFORME GESTION'!$D$3:$G$216,4,FALSE)</f>
        <v>#N/A</v>
      </c>
      <c r="I218" s="84" t="e">
        <f>VLOOKUP(Tabla13[[#This Row],[llave 1]],'INFORME GESTION'!$D$3:$I$216,6,FALSE)</f>
        <v>#N/A</v>
      </c>
      <c r="J218" s="85"/>
      <c r="K218" s="86" t="str">
        <f>Tabla13[[#This Row],[llave 1]]&amp;Tabla13[[#This Row],[MES]]</f>
        <v/>
      </c>
      <c r="L218" s="83"/>
      <c r="M218" s="87" t="e">
        <f>VLOOKUP(Tabla13[[#This Row],[llave 2]],'INFORME GESTION'!$H$3:$J$216,3,FALSE)</f>
        <v>#N/A</v>
      </c>
      <c r="N218" s="88" t="e">
        <f>VLOOKUP(Tabla13[[#This Row],[llave 2]],'INFORME GESTION'!$H$3:$N$216,7,FALSE)</f>
        <v>#N/A</v>
      </c>
      <c r="O218" s="89" t="e">
        <f>VLOOKUP(Tabla13[[#This Row],[llave 2]],'INFORME GESTION'!$H$2:$O$216,8,FALSE)</f>
        <v>#N/A</v>
      </c>
      <c r="P218" s="83"/>
      <c r="Q218" s="90"/>
      <c r="R218" s="91"/>
      <c r="S218" s="127" t="e">
        <f>ROUND(Tabla13[[#This Row],[VALOR UNITARIO SEGUIMIENTO FINANCIERO]]*Tabla13[[#This Row],[Porcentaje de Glosa]]*Tabla13[[#This Row],[Meta afectada por la glosa]],0)</f>
        <v>#N/A</v>
      </c>
      <c r="T218" s="83"/>
      <c r="U218" s="83"/>
      <c r="V218" s="134"/>
      <c r="W218" s="83"/>
      <c r="X218" s="92" t="e">
        <f>ROUND(Tabla13[[#This Row],[Valor de la Glosa]]-Tabla13[[#This Row],[Valor soportado por la Subred]],0)</f>
        <v>#N/A</v>
      </c>
      <c r="Y218" s="83"/>
      <c r="Z218" s="83"/>
      <c r="AA218" s="92" t="e">
        <f>ROUND(Tabla13[[#This Row],[VALOR GLOSA DEFINITIVA]]-Tabla13[[#This Row],[VALOR LEVANTADO EN LIQUIDACION]],0)</f>
        <v>#N/A</v>
      </c>
    </row>
    <row r="219" spans="2:27" s="93" customFormat="1" ht="87.5" customHeight="1">
      <c r="B219" s="129">
        <v>209</v>
      </c>
      <c r="C219" s="82"/>
      <c r="D219" s="130"/>
      <c r="E219" s="83"/>
      <c r="F219" s="84" t="str">
        <f>+Tabla13[[#This Row],[CODIGO ACTIVIDAD]]&amp;Tabla13[[#This Row],[PROCESO]]</f>
        <v/>
      </c>
      <c r="G219" s="84" t="e">
        <f>VLOOKUP(Tabla13[[#This Row],[llave 1]],'INFORME GESTION'!$D$3:$F$216,3,FALSE)</f>
        <v>#N/A</v>
      </c>
      <c r="H219" s="84" t="e">
        <f>VLOOKUP(Tabla13[[#This Row],[llave 1]],'INFORME GESTION'!$D$3:$G$216,4,FALSE)</f>
        <v>#N/A</v>
      </c>
      <c r="I219" s="84" t="e">
        <f>VLOOKUP(Tabla13[[#This Row],[llave 1]],'INFORME GESTION'!$D$3:$I$216,6,FALSE)</f>
        <v>#N/A</v>
      </c>
      <c r="J219" s="85"/>
      <c r="K219" s="86" t="str">
        <f>Tabla13[[#This Row],[llave 1]]&amp;Tabla13[[#This Row],[MES]]</f>
        <v/>
      </c>
      <c r="L219" s="83"/>
      <c r="M219" s="87" t="e">
        <f>VLOOKUP(Tabla13[[#This Row],[llave 2]],'INFORME GESTION'!$H$3:$J$216,3,FALSE)</f>
        <v>#N/A</v>
      </c>
      <c r="N219" s="88" t="e">
        <f>VLOOKUP(Tabla13[[#This Row],[llave 2]],'INFORME GESTION'!$H$3:$N$216,7,FALSE)</f>
        <v>#N/A</v>
      </c>
      <c r="O219" s="89" t="e">
        <f>VLOOKUP(Tabla13[[#This Row],[llave 2]],'INFORME GESTION'!$H$2:$O$216,8,FALSE)</f>
        <v>#N/A</v>
      </c>
      <c r="P219" s="83"/>
      <c r="Q219" s="90"/>
      <c r="R219" s="91"/>
      <c r="S219" s="127" t="e">
        <f>ROUND(Tabla13[[#This Row],[VALOR UNITARIO SEGUIMIENTO FINANCIERO]]*Tabla13[[#This Row],[Porcentaje de Glosa]]*Tabla13[[#This Row],[Meta afectada por la glosa]],0)</f>
        <v>#N/A</v>
      </c>
      <c r="T219" s="83"/>
      <c r="U219" s="83"/>
      <c r="V219" s="134"/>
      <c r="W219" s="83"/>
      <c r="X219" s="92" t="e">
        <f>ROUND(Tabla13[[#This Row],[Valor de la Glosa]]-Tabla13[[#This Row],[Valor soportado por la Subred]],0)</f>
        <v>#N/A</v>
      </c>
      <c r="Y219" s="83"/>
      <c r="Z219" s="83"/>
      <c r="AA219" s="92" t="e">
        <f>ROUND(Tabla13[[#This Row],[VALOR GLOSA DEFINITIVA]]-Tabla13[[#This Row],[VALOR LEVANTADO EN LIQUIDACION]],0)</f>
        <v>#N/A</v>
      </c>
    </row>
    <row r="220" spans="2:27" s="93" customFormat="1" ht="87.5" customHeight="1">
      <c r="B220" s="131">
        <v>210</v>
      </c>
      <c r="C220" s="82"/>
      <c r="D220" s="130"/>
      <c r="E220" s="83"/>
      <c r="F220" s="84" t="str">
        <f>+Tabla13[[#This Row],[CODIGO ACTIVIDAD]]&amp;Tabla13[[#This Row],[PROCESO]]</f>
        <v/>
      </c>
      <c r="G220" s="84" t="e">
        <f>VLOOKUP(Tabla13[[#This Row],[llave 1]],'INFORME GESTION'!$D$3:$F$216,3,FALSE)</f>
        <v>#N/A</v>
      </c>
      <c r="H220" s="84" t="e">
        <f>VLOOKUP(Tabla13[[#This Row],[llave 1]],'INFORME GESTION'!$D$3:$G$216,4,FALSE)</f>
        <v>#N/A</v>
      </c>
      <c r="I220" s="84" t="e">
        <f>VLOOKUP(Tabla13[[#This Row],[llave 1]],'INFORME GESTION'!$D$3:$I$216,6,FALSE)</f>
        <v>#N/A</v>
      </c>
      <c r="J220" s="85"/>
      <c r="K220" s="86" t="str">
        <f>Tabla13[[#This Row],[llave 1]]&amp;Tabla13[[#This Row],[MES]]</f>
        <v/>
      </c>
      <c r="L220" s="83"/>
      <c r="M220" s="87" t="e">
        <f>VLOOKUP(Tabla13[[#This Row],[llave 2]],'INFORME GESTION'!$H$3:$J$216,3,FALSE)</f>
        <v>#N/A</v>
      </c>
      <c r="N220" s="88" t="e">
        <f>VLOOKUP(Tabla13[[#This Row],[llave 2]],'INFORME GESTION'!$H$3:$N$216,7,FALSE)</f>
        <v>#N/A</v>
      </c>
      <c r="O220" s="89" t="e">
        <f>VLOOKUP(Tabla13[[#This Row],[llave 2]],'INFORME GESTION'!$H$2:$O$216,8,FALSE)</f>
        <v>#N/A</v>
      </c>
      <c r="P220" s="83"/>
      <c r="Q220" s="90"/>
      <c r="R220" s="91"/>
      <c r="S220" s="127" t="e">
        <f>ROUND(Tabla13[[#This Row],[VALOR UNITARIO SEGUIMIENTO FINANCIERO]]*Tabla13[[#This Row],[Porcentaje de Glosa]]*Tabla13[[#This Row],[Meta afectada por la glosa]],0)</f>
        <v>#N/A</v>
      </c>
      <c r="T220" s="83"/>
      <c r="U220" s="83"/>
      <c r="V220" s="134"/>
      <c r="W220" s="83"/>
      <c r="X220" s="92" t="e">
        <f>ROUND(Tabla13[[#This Row],[Valor de la Glosa]]-Tabla13[[#This Row],[Valor soportado por la Subred]],0)</f>
        <v>#N/A</v>
      </c>
      <c r="Y220" s="83"/>
      <c r="Z220" s="83"/>
      <c r="AA220" s="92" t="e">
        <f>ROUND(Tabla13[[#This Row],[VALOR GLOSA DEFINITIVA]]-Tabla13[[#This Row],[VALOR LEVANTADO EN LIQUIDACION]],0)</f>
        <v>#N/A</v>
      </c>
    </row>
    <row r="221" spans="2:27" s="93" customFormat="1" ht="87.5" customHeight="1">
      <c r="B221" s="129">
        <v>211</v>
      </c>
      <c r="C221" s="82"/>
      <c r="D221" s="130"/>
      <c r="E221" s="83"/>
      <c r="F221" s="84" t="str">
        <f>+Tabla13[[#This Row],[CODIGO ACTIVIDAD]]&amp;Tabla13[[#This Row],[PROCESO]]</f>
        <v/>
      </c>
      <c r="G221" s="84" t="e">
        <f>VLOOKUP(Tabla13[[#This Row],[llave 1]],'INFORME GESTION'!$D$3:$F$216,3,FALSE)</f>
        <v>#N/A</v>
      </c>
      <c r="H221" s="84" t="e">
        <f>VLOOKUP(Tabla13[[#This Row],[llave 1]],'INFORME GESTION'!$D$3:$G$216,4,FALSE)</f>
        <v>#N/A</v>
      </c>
      <c r="I221" s="84" t="e">
        <f>VLOOKUP(Tabla13[[#This Row],[llave 1]],'INFORME GESTION'!$D$3:$I$216,6,FALSE)</f>
        <v>#N/A</v>
      </c>
      <c r="J221" s="85"/>
      <c r="K221" s="86" t="str">
        <f>Tabla13[[#This Row],[llave 1]]&amp;Tabla13[[#This Row],[MES]]</f>
        <v/>
      </c>
      <c r="L221" s="83"/>
      <c r="M221" s="87" t="e">
        <f>VLOOKUP(Tabla13[[#This Row],[llave 2]],'INFORME GESTION'!$H$3:$J$216,3,FALSE)</f>
        <v>#N/A</v>
      </c>
      <c r="N221" s="88" t="e">
        <f>VLOOKUP(Tabla13[[#This Row],[llave 2]],'INFORME GESTION'!$H$3:$N$216,7,FALSE)</f>
        <v>#N/A</v>
      </c>
      <c r="O221" s="89" t="e">
        <f>VLOOKUP(Tabla13[[#This Row],[llave 2]],'INFORME GESTION'!$H$2:$O$216,8,FALSE)</f>
        <v>#N/A</v>
      </c>
      <c r="P221" s="83"/>
      <c r="Q221" s="90"/>
      <c r="R221" s="91"/>
      <c r="S221" s="127" t="e">
        <f>ROUND(Tabla13[[#This Row],[VALOR UNITARIO SEGUIMIENTO FINANCIERO]]*Tabla13[[#This Row],[Porcentaje de Glosa]]*Tabla13[[#This Row],[Meta afectada por la glosa]],0)</f>
        <v>#N/A</v>
      </c>
      <c r="T221" s="83"/>
      <c r="U221" s="83"/>
      <c r="V221" s="134"/>
      <c r="W221" s="83"/>
      <c r="X221" s="92" t="e">
        <f>ROUND(Tabla13[[#This Row],[Valor de la Glosa]]-Tabla13[[#This Row],[Valor soportado por la Subred]],0)</f>
        <v>#N/A</v>
      </c>
      <c r="Y221" s="83"/>
      <c r="Z221" s="83"/>
      <c r="AA221" s="92" t="e">
        <f>ROUND(Tabla13[[#This Row],[VALOR GLOSA DEFINITIVA]]-Tabla13[[#This Row],[VALOR LEVANTADO EN LIQUIDACION]],0)</f>
        <v>#N/A</v>
      </c>
    </row>
    <row r="222" spans="2:27" s="93" customFormat="1" ht="87.5" customHeight="1">
      <c r="B222" s="131">
        <v>212</v>
      </c>
      <c r="C222" s="82"/>
      <c r="D222" s="130"/>
      <c r="E222" s="83"/>
      <c r="F222" s="84" t="str">
        <f>+Tabla13[[#This Row],[CODIGO ACTIVIDAD]]&amp;Tabla13[[#This Row],[PROCESO]]</f>
        <v/>
      </c>
      <c r="G222" s="84" t="e">
        <f>VLOOKUP(Tabla13[[#This Row],[llave 1]],'INFORME GESTION'!$D$3:$F$216,3,FALSE)</f>
        <v>#N/A</v>
      </c>
      <c r="H222" s="84" t="e">
        <f>VLOOKUP(Tabla13[[#This Row],[llave 1]],'INFORME GESTION'!$D$3:$G$216,4,FALSE)</f>
        <v>#N/A</v>
      </c>
      <c r="I222" s="84" t="e">
        <f>VLOOKUP(Tabla13[[#This Row],[llave 1]],'INFORME GESTION'!$D$3:$I$216,6,FALSE)</f>
        <v>#N/A</v>
      </c>
      <c r="J222" s="85"/>
      <c r="K222" s="86" t="str">
        <f>Tabla13[[#This Row],[llave 1]]&amp;Tabla13[[#This Row],[MES]]</f>
        <v/>
      </c>
      <c r="L222" s="83"/>
      <c r="M222" s="87" t="e">
        <f>VLOOKUP(Tabla13[[#This Row],[llave 2]],'INFORME GESTION'!$H$3:$J$216,3,FALSE)</f>
        <v>#N/A</v>
      </c>
      <c r="N222" s="88" t="e">
        <f>VLOOKUP(Tabla13[[#This Row],[llave 2]],'INFORME GESTION'!$H$3:$N$216,7,FALSE)</f>
        <v>#N/A</v>
      </c>
      <c r="O222" s="89" t="e">
        <f>VLOOKUP(Tabla13[[#This Row],[llave 2]],'INFORME GESTION'!$H$2:$O$216,8,FALSE)</f>
        <v>#N/A</v>
      </c>
      <c r="P222" s="83"/>
      <c r="Q222" s="90"/>
      <c r="R222" s="91"/>
      <c r="S222" s="127" t="e">
        <f>ROUND(Tabla13[[#This Row],[VALOR UNITARIO SEGUIMIENTO FINANCIERO]]*Tabla13[[#This Row],[Porcentaje de Glosa]]*Tabla13[[#This Row],[Meta afectada por la glosa]],0)</f>
        <v>#N/A</v>
      </c>
      <c r="T222" s="83"/>
      <c r="U222" s="83"/>
      <c r="V222" s="134"/>
      <c r="W222" s="83"/>
      <c r="X222" s="92" t="e">
        <f>ROUND(Tabla13[[#This Row],[Valor de la Glosa]]-Tabla13[[#This Row],[Valor soportado por la Subred]],0)</f>
        <v>#N/A</v>
      </c>
      <c r="Y222" s="83"/>
      <c r="Z222" s="83"/>
      <c r="AA222" s="92" t="e">
        <f>ROUND(Tabla13[[#This Row],[VALOR GLOSA DEFINITIVA]]-Tabla13[[#This Row],[VALOR LEVANTADO EN LIQUIDACION]],0)</f>
        <v>#N/A</v>
      </c>
    </row>
    <row r="223" spans="2:27" s="93" customFormat="1" ht="87.5" customHeight="1">
      <c r="B223" s="129">
        <v>213</v>
      </c>
      <c r="C223" s="82"/>
      <c r="D223" s="130"/>
      <c r="E223" s="83"/>
      <c r="F223" s="84" t="str">
        <f>+Tabla13[[#This Row],[CODIGO ACTIVIDAD]]&amp;Tabla13[[#This Row],[PROCESO]]</f>
        <v/>
      </c>
      <c r="G223" s="84" t="e">
        <f>VLOOKUP(Tabla13[[#This Row],[llave 1]],'INFORME GESTION'!$D$3:$F$216,3,FALSE)</f>
        <v>#N/A</v>
      </c>
      <c r="H223" s="84" t="e">
        <f>VLOOKUP(Tabla13[[#This Row],[llave 1]],'INFORME GESTION'!$D$3:$G$216,4,FALSE)</f>
        <v>#N/A</v>
      </c>
      <c r="I223" s="84" t="e">
        <f>VLOOKUP(Tabla13[[#This Row],[llave 1]],'INFORME GESTION'!$D$3:$I$216,6,FALSE)</f>
        <v>#N/A</v>
      </c>
      <c r="J223" s="85"/>
      <c r="K223" s="86" t="str">
        <f>Tabla13[[#This Row],[llave 1]]&amp;Tabla13[[#This Row],[MES]]</f>
        <v/>
      </c>
      <c r="L223" s="83"/>
      <c r="M223" s="87" t="e">
        <f>VLOOKUP(Tabla13[[#This Row],[llave 2]],'INFORME GESTION'!$H$3:$J$216,3,FALSE)</f>
        <v>#N/A</v>
      </c>
      <c r="N223" s="88" t="e">
        <f>VLOOKUP(Tabla13[[#This Row],[llave 2]],'INFORME GESTION'!$H$3:$N$216,7,FALSE)</f>
        <v>#N/A</v>
      </c>
      <c r="O223" s="89" t="e">
        <f>VLOOKUP(Tabla13[[#This Row],[llave 2]],'INFORME GESTION'!$H$2:$O$216,8,FALSE)</f>
        <v>#N/A</v>
      </c>
      <c r="P223" s="83"/>
      <c r="Q223" s="90"/>
      <c r="R223" s="91"/>
      <c r="S223" s="127" t="e">
        <f>ROUND(Tabla13[[#This Row],[VALOR UNITARIO SEGUIMIENTO FINANCIERO]]*Tabla13[[#This Row],[Porcentaje de Glosa]]*Tabla13[[#This Row],[Meta afectada por la glosa]],0)</f>
        <v>#N/A</v>
      </c>
      <c r="T223" s="83"/>
      <c r="U223" s="83"/>
      <c r="V223" s="134"/>
      <c r="W223" s="83"/>
      <c r="X223" s="92" t="e">
        <f>ROUND(Tabla13[[#This Row],[Valor de la Glosa]]-Tabla13[[#This Row],[Valor soportado por la Subred]],0)</f>
        <v>#N/A</v>
      </c>
      <c r="Y223" s="83"/>
      <c r="Z223" s="83"/>
      <c r="AA223" s="92" t="e">
        <f>ROUND(Tabla13[[#This Row],[VALOR GLOSA DEFINITIVA]]-Tabla13[[#This Row],[VALOR LEVANTADO EN LIQUIDACION]],0)</f>
        <v>#N/A</v>
      </c>
    </row>
    <row r="224" spans="2:27" s="93" customFormat="1" ht="87.5" customHeight="1">
      <c r="B224" s="131">
        <v>214</v>
      </c>
      <c r="C224" s="82"/>
      <c r="D224" s="130"/>
      <c r="E224" s="83"/>
      <c r="F224" s="84" t="str">
        <f>+Tabla13[[#This Row],[CODIGO ACTIVIDAD]]&amp;Tabla13[[#This Row],[PROCESO]]</f>
        <v/>
      </c>
      <c r="G224" s="84" t="e">
        <f>VLOOKUP(Tabla13[[#This Row],[llave 1]],'INFORME GESTION'!$D$3:$F$216,3,FALSE)</f>
        <v>#N/A</v>
      </c>
      <c r="H224" s="84" t="e">
        <f>VLOOKUP(Tabla13[[#This Row],[llave 1]],'INFORME GESTION'!$D$3:$G$216,4,FALSE)</f>
        <v>#N/A</v>
      </c>
      <c r="I224" s="84" t="e">
        <f>VLOOKUP(Tabla13[[#This Row],[llave 1]],'INFORME GESTION'!$D$3:$I$216,6,FALSE)</f>
        <v>#N/A</v>
      </c>
      <c r="J224" s="85"/>
      <c r="K224" s="86" t="str">
        <f>Tabla13[[#This Row],[llave 1]]&amp;Tabla13[[#This Row],[MES]]</f>
        <v/>
      </c>
      <c r="L224" s="83"/>
      <c r="M224" s="87" t="e">
        <f>VLOOKUP(Tabla13[[#This Row],[llave 2]],'INFORME GESTION'!$H$3:$J$216,3,FALSE)</f>
        <v>#N/A</v>
      </c>
      <c r="N224" s="88" t="e">
        <f>VLOOKUP(Tabla13[[#This Row],[llave 2]],'INFORME GESTION'!$H$3:$N$216,7,FALSE)</f>
        <v>#N/A</v>
      </c>
      <c r="O224" s="89" t="e">
        <f>VLOOKUP(Tabla13[[#This Row],[llave 2]],'INFORME GESTION'!$H$2:$O$216,8,FALSE)</f>
        <v>#N/A</v>
      </c>
      <c r="P224" s="83"/>
      <c r="Q224" s="90"/>
      <c r="R224" s="91"/>
      <c r="S224" s="127" t="e">
        <f>ROUND(Tabla13[[#This Row],[VALOR UNITARIO SEGUIMIENTO FINANCIERO]]*Tabla13[[#This Row],[Porcentaje de Glosa]]*Tabla13[[#This Row],[Meta afectada por la glosa]],0)</f>
        <v>#N/A</v>
      </c>
      <c r="T224" s="83"/>
      <c r="U224" s="83"/>
      <c r="V224" s="134"/>
      <c r="W224" s="83"/>
      <c r="X224" s="92" t="e">
        <f>ROUND(Tabla13[[#This Row],[Valor de la Glosa]]-Tabla13[[#This Row],[Valor soportado por la Subred]],0)</f>
        <v>#N/A</v>
      </c>
      <c r="Y224" s="83"/>
      <c r="Z224" s="83"/>
      <c r="AA224" s="92" t="e">
        <f>ROUND(Tabla13[[#This Row],[VALOR GLOSA DEFINITIVA]]-Tabla13[[#This Row],[VALOR LEVANTADO EN LIQUIDACION]],0)</f>
        <v>#N/A</v>
      </c>
    </row>
    <row r="225" spans="2:27" s="93" customFormat="1" ht="87.5" customHeight="1">
      <c r="B225" s="129">
        <v>215</v>
      </c>
      <c r="C225" s="82"/>
      <c r="D225" s="130"/>
      <c r="E225" s="83"/>
      <c r="F225" s="84" t="str">
        <f>+Tabla13[[#This Row],[CODIGO ACTIVIDAD]]&amp;Tabla13[[#This Row],[PROCESO]]</f>
        <v/>
      </c>
      <c r="G225" s="84" t="e">
        <f>VLOOKUP(Tabla13[[#This Row],[llave 1]],'INFORME GESTION'!$D$3:$F$216,3,FALSE)</f>
        <v>#N/A</v>
      </c>
      <c r="H225" s="84" t="e">
        <f>VLOOKUP(Tabla13[[#This Row],[llave 1]],'INFORME GESTION'!$D$3:$G$216,4,FALSE)</f>
        <v>#N/A</v>
      </c>
      <c r="I225" s="84" t="e">
        <f>VLOOKUP(Tabla13[[#This Row],[llave 1]],'INFORME GESTION'!$D$3:$I$216,6,FALSE)</f>
        <v>#N/A</v>
      </c>
      <c r="J225" s="85"/>
      <c r="K225" s="86" t="str">
        <f>Tabla13[[#This Row],[llave 1]]&amp;Tabla13[[#This Row],[MES]]</f>
        <v/>
      </c>
      <c r="L225" s="83"/>
      <c r="M225" s="87" t="e">
        <f>VLOOKUP(Tabla13[[#This Row],[llave 2]],'INFORME GESTION'!$H$3:$J$216,3,FALSE)</f>
        <v>#N/A</v>
      </c>
      <c r="N225" s="88" t="e">
        <f>VLOOKUP(Tabla13[[#This Row],[llave 2]],'INFORME GESTION'!$H$3:$N$216,7,FALSE)</f>
        <v>#N/A</v>
      </c>
      <c r="O225" s="89" t="e">
        <f>VLOOKUP(Tabla13[[#This Row],[llave 2]],'INFORME GESTION'!$H$2:$O$216,8,FALSE)</f>
        <v>#N/A</v>
      </c>
      <c r="P225" s="83"/>
      <c r="Q225" s="90"/>
      <c r="R225" s="91"/>
      <c r="S225" s="127" t="e">
        <f>ROUND(Tabla13[[#This Row],[VALOR UNITARIO SEGUIMIENTO FINANCIERO]]*Tabla13[[#This Row],[Porcentaje de Glosa]]*Tabla13[[#This Row],[Meta afectada por la glosa]],0)</f>
        <v>#N/A</v>
      </c>
      <c r="T225" s="83"/>
      <c r="U225" s="83"/>
      <c r="V225" s="134"/>
      <c r="W225" s="83"/>
      <c r="X225" s="92" t="e">
        <f>ROUND(Tabla13[[#This Row],[Valor de la Glosa]]-Tabla13[[#This Row],[Valor soportado por la Subred]],0)</f>
        <v>#N/A</v>
      </c>
      <c r="Y225" s="83"/>
      <c r="Z225" s="83"/>
      <c r="AA225" s="92" t="e">
        <f>ROUND(Tabla13[[#This Row],[VALOR GLOSA DEFINITIVA]]-Tabla13[[#This Row],[VALOR LEVANTADO EN LIQUIDACION]],0)</f>
        <v>#N/A</v>
      </c>
    </row>
    <row r="226" spans="2:27" s="93" customFormat="1" ht="87.5" customHeight="1">
      <c r="B226" s="131">
        <v>216</v>
      </c>
      <c r="C226" s="82"/>
      <c r="D226" s="130"/>
      <c r="E226" s="83"/>
      <c r="F226" s="84" t="str">
        <f>+Tabla13[[#This Row],[CODIGO ACTIVIDAD]]&amp;Tabla13[[#This Row],[PROCESO]]</f>
        <v/>
      </c>
      <c r="G226" s="84" t="e">
        <f>VLOOKUP(Tabla13[[#This Row],[llave 1]],'INFORME GESTION'!$D$3:$F$216,3,FALSE)</f>
        <v>#N/A</v>
      </c>
      <c r="H226" s="84" t="e">
        <f>VLOOKUP(Tabla13[[#This Row],[llave 1]],'INFORME GESTION'!$D$3:$G$216,4,FALSE)</f>
        <v>#N/A</v>
      </c>
      <c r="I226" s="84" t="e">
        <f>VLOOKUP(Tabla13[[#This Row],[llave 1]],'INFORME GESTION'!$D$3:$I$216,6,FALSE)</f>
        <v>#N/A</v>
      </c>
      <c r="J226" s="85"/>
      <c r="K226" s="86" t="str">
        <f>Tabla13[[#This Row],[llave 1]]&amp;Tabla13[[#This Row],[MES]]</f>
        <v/>
      </c>
      <c r="L226" s="83"/>
      <c r="M226" s="87" t="e">
        <f>VLOOKUP(Tabla13[[#This Row],[llave 2]],'INFORME GESTION'!$H$3:$J$216,3,FALSE)</f>
        <v>#N/A</v>
      </c>
      <c r="N226" s="88" t="e">
        <f>VLOOKUP(Tabla13[[#This Row],[llave 2]],'INFORME GESTION'!$H$3:$N$216,7,FALSE)</f>
        <v>#N/A</v>
      </c>
      <c r="O226" s="89" t="e">
        <f>VLOOKUP(Tabla13[[#This Row],[llave 2]],'INFORME GESTION'!$H$2:$O$216,8,FALSE)</f>
        <v>#N/A</v>
      </c>
      <c r="P226" s="83"/>
      <c r="Q226" s="90"/>
      <c r="R226" s="91"/>
      <c r="S226" s="127" t="e">
        <f>ROUND(Tabla13[[#This Row],[VALOR UNITARIO SEGUIMIENTO FINANCIERO]]*Tabla13[[#This Row],[Porcentaje de Glosa]]*Tabla13[[#This Row],[Meta afectada por la glosa]],0)</f>
        <v>#N/A</v>
      </c>
      <c r="T226" s="83"/>
      <c r="U226" s="83"/>
      <c r="V226" s="134"/>
      <c r="W226" s="83"/>
      <c r="X226" s="92" t="e">
        <f>ROUND(Tabla13[[#This Row],[Valor de la Glosa]]-Tabla13[[#This Row],[Valor soportado por la Subred]],0)</f>
        <v>#N/A</v>
      </c>
      <c r="Y226" s="83"/>
      <c r="Z226" s="83"/>
      <c r="AA226" s="92" t="e">
        <f>ROUND(Tabla13[[#This Row],[VALOR GLOSA DEFINITIVA]]-Tabla13[[#This Row],[VALOR LEVANTADO EN LIQUIDACION]],0)</f>
        <v>#N/A</v>
      </c>
    </row>
    <row r="227" spans="2:27" s="93" customFormat="1" ht="87.5" customHeight="1">
      <c r="B227" s="129">
        <v>217</v>
      </c>
      <c r="C227" s="82"/>
      <c r="D227" s="130"/>
      <c r="E227" s="83"/>
      <c r="F227" s="84" t="str">
        <f>+Tabla13[[#This Row],[CODIGO ACTIVIDAD]]&amp;Tabla13[[#This Row],[PROCESO]]</f>
        <v/>
      </c>
      <c r="G227" s="84" t="e">
        <f>VLOOKUP(Tabla13[[#This Row],[llave 1]],'INFORME GESTION'!$D$3:$F$216,3,FALSE)</f>
        <v>#N/A</v>
      </c>
      <c r="H227" s="84" t="e">
        <f>VLOOKUP(Tabla13[[#This Row],[llave 1]],'INFORME GESTION'!$D$3:$G$216,4,FALSE)</f>
        <v>#N/A</v>
      </c>
      <c r="I227" s="84" t="e">
        <f>VLOOKUP(Tabla13[[#This Row],[llave 1]],'INFORME GESTION'!$D$3:$I$216,6,FALSE)</f>
        <v>#N/A</v>
      </c>
      <c r="J227" s="85"/>
      <c r="K227" s="86" t="str">
        <f>Tabla13[[#This Row],[llave 1]]&amp;Tabla13[[#This Row],[MES]]</f>
        <v/>
      </c>
      <c r="L227" s="83"/>
      <c r="M227" s="87" t="e">
        <f>VLOOKUP(Tabla13[[#This Row],[llave 2]],'INFORME GESTION'!$H$3:$J$216,3,FALSE)</f>
        <v>#N/A</v>
      </c>
      <c r="N227" s="88" t="e">
        <f>VLOOKUP(Tabla13[[#This Row],[llave 2]],'INFORME GESTION'!$H$3:$N$216,7,FALSE)</f>
        <v>#N/A</v>
      </c>
      <c r="O227" s="89" t="e">
        <f>VLOOKUP(Tabla13[[#This Row],[llave 2]],'INFORME GESTION'!$H$2:$O$216,8,FALSE)</f>
        <v>#N/A</v>
      </c>
      <c r="P227" s="83"/>
      <c r="Q227" s="90"/>
      <c r="R227" s="91"/>
      <c r="S227" s="127" t="e">
        <f>ROUND(Tabla13[[#This Row],[VALOR UNITARIO SEGUIMIENTO FINANCIERO]]*Tabla13[[#This Row],[Porcentaje de Glosa]]*Tabla13[[#This Row],[Meta afectada por la glosa]],0)</f>
        <v>#N/A</v>
      </c>
      <c r="T227" s="83"/>
      <c r="U227" s="83"/>
      <c r="V227" s="134"/>
      <c r="W227" s="83"/>
      <c r="X227" s="92" t="e">
        <f>ROUND(Tabla13[[#This Row],[Valor de la Glosa]]-Tabla13[[#This Row],[Valor soportado por la Subred]],0)</f>
        <v>#N/A</v>
      </c>
      <c r="Y227" s="83"/>
      <c r="Z227" s="83"/>
      <c r="AA227" s="92" t="e">
        <f>ROUND(Tabla13[[#This Row],[VALOR GLOSA DEFINITIVA]]-Tabla13[[#This Row],[VALOR LEVANTADO EN LIQUIDACION]],0)</f>
        <v>#N/A</v>
      </c>
    </row>
    <row r="228" spans="2:27" s="93" customFormat="1" ht="87.5" customHeight="1">
      <c r="B228" s="131">
        <v>218</v>
      </c>
      <c r="C228" s="82"/>
      <c r="D228" s="130"/>
      <c r="E228" s="83"/>
      <c r="F228" s="84" t="str">
        <f>+Tabla13[[#This Row],[CODIGO ACTIVIDAD]]&amp;Tabla13[[#This Row],[PROCESO]]</f>
        <v/>
      </c>
      <c r="G228" s="84" t="e">
        <f>VLOOKUP(Tabla13[[#This Row],[llave 1]],'INFORME GESTION'!$D$3:$F$216,3,FALSE)</f>
        <v>#N/A</v>
      </c>
      <c r="H228" s="84" t="e">
        <f>VLOOKUP(Tabla13[[#This Row],[llave 1]],'INFORME GESTION'!$D$3:$G$216,4,FALSE)</f>
        <v>#N/A</v>
      </c>
      <c r="I228" s="84" t="e">
        <f>VLOOKUP(Tabla13[[#This Row],[llave 1]],'INFORME GESTION'!$D$3:$I$216,6,FALSE)</f>
        <v>#N/A</v>
      </c>
      <c r="J228" s="85"/>
      <c r="K228" s="86" t="str">
        <f>Tabla13[[#This Row],[llave 1]]&amp;Tabla13[[#This Row],[MES]]</f>
        <v/>
      </c>
      <c r="L228" s="83"/>
      <c r="M228" s="87" t="e">
        <f>VLOOKUP(Tabla13[[#This Row],[llave 2]],'INFORME GESTION'!$H$3:$J$216,3,FALSE)</f>
        <v>#N/A</v>
      </c>
      <c r="N228" s="88" t="e">
        <f>VLOOKUP(Tabla13[[#This Row],[llave 2]],'INFORME GESTION'!$H$3:$N$216,7,FALSE)</f>
        <v>#N/A</v>
      </c>
      <c r="O228" s="89" t="e">
        <f>VLOOKUP(Tabla13[[#This Row],[llave 2]],'INFORME GESTION'!$H$2:$O$216,8,FALSE)</f>
        <v>#N/A</v>
      </c>
      <c r="P228" s="83"/>
      <c r="Q228" s="90"/>
      <c r="R228" s="91"/>
      <c r="S228" s="127" t="e">
        <f>ROUND(Tabla13[[#This Row],[VALOR UNITARIO SEGUIMIENTO FINANCIERO]]*Tabla13[[#This Row],[Porcentaje de Glosa]]*Tabla13[[#This Row],[Meta afectada por la glosa]],0)</f>
        <v>#N/A</v>
      </c>
      <c r="T228" s="83"/>
      <c r="U228" s="83"/>
      <c r="V228" s="134"/>
      <c r="W228" s="83"/>
      <c r="X228" s="92" t="e">
        <f>ROUND(Tabla13[[#This Row],[Valor de la Glosa]]-Tabla13[[#This Row],[Valor soportado por la Subred]],0)</f>
        <v>#N/A</v>
      </c>
      <c r="Y228" s="83"/>
      <c r="Z228" s="83"/>
      <c r="AA228" s="92" t="e">
        <f>ROUND(Tabla13[[#This Row],[VALOR GLOSA DEFINITIVA]]-Tabla13[[#This Row],[VALOR LEVANTADO EN LIQUIDACION]],0)</f>
        <v>#N/A</v>
      </c>
    </row>
    <row r="229" spans="2:27" s="93" customFormat="1" ht="87.5" customHeight="1">
      <c r="B229" s="129">
        <v>219</v>
      </c>
      <c r="C229" s="82"/>
      <c r="D229" s="130"/>
      <c r="E229" s="83"/>
      <c r="F229" s="84" t="str">
        <f>+Tabla13[[#This Row],[CODIGO ACTIVIDAD]]&amp;Tabla13[[#This Row],[PROCESO]]</f>
        <v/>
      </c>
      <c r="G229" s="84" t="e">
        <f>VLOOKUP(Tabla13[[#This Row],[llave 1]],'INFORME GESTION'!$D$3:$F$216,3,FALSE)</f>
        <v>#N/A</v>
      </c>
      <c r="H229" s="84" t="e">
        <f>VLOOKUP(Tabla13[[#This Row],[llave 1]],'INFORME GESTION'!$D$3:$G$216,4,FALSE)</f>
        <v>#N/A</v>
      </c>
      <c r="I229" s="84" t="e">
        <f>VLOOKUP(Tabla13[[#This Row],[llave 1]],'INFORME GESTION'!$D$3:$I$216,6,FALSE)</f>
        <v>#N/A</v>
      </c>
      <c r="J229" s="85"/>
      <c r="K229" s="86" t="str">
        <f>Tabla13[[#This Row],[llave 1]]&amp;Tabla13[[#This Row],[MES]]</f>
        <v/>
      </c>
      <c r="L229" s="83"/>
      <c r="M229" s="87" t="e">
        <f>VLOOKUP(Tabla13[[#This Row],[llave 2]],'INFORME GESTION'!$H$3:$J$216,3,FALSE)</f>
        <v>#N/A</v>
      </c>
      <c r="N229" s="88" t="e">
        <f>VLOOKUP(Tabla13[[#This Row],[llave 2]],'INFORME GESTION'!$H$3:$N$216,7,FALSE)</f>
        <v>#N/A</v>
      </c>
      <c r="O229" s="89" t="e">
        <f>VLOOKUP(Tabla13[[#This Row],[llave 2]],'INFORME GESTION'!$H$2:$O$216,8,FALSE)</f>
        <v>#N/A</v>
      </c>
      <c r="P229" s="83"/>
      <c r="Q229" s="90"/>
      <c r="R229" s="91"/>
      <c r="S229" s="127" t="e">
        <f>ROUND(Tabla13[[#This Row],[VALOR UNITARIO SEGUIMIENTO FINANCIERO]]*Tabla13[[#This Row],[Porcentaje de Glosa]]*Tabla13[[#This Row],[Meta afectada por la glosa]],0)</f>
        <v>#N/A</v>
      </c>
      <c r="T229" s="83"/>
      <c r="U229" s="83"/>
      <c r="V229" s="134"/>
      <c r="W229" s="83"/>
      <c r="X229" s="92" t="e">
        <f>ROUND(Tabla13[[#This Row],[Valor de la Glosa]]-Tabla13[[#This Row],[Valor soportado por la Subred]],0)</f>
        <v>#N/A</v>
      </c>
      <c r="Y229" s="83"/>
      <c r="Z229" s="83"/>
      <c r="AA229" s="92" t="e">
        <f>ROUND(Tabla13[[#This Row],[VALOR GLOSA DEFINITIVA]]-Tabla13[[#This Row],[VALOR LEVANTADO EN LIQUIDACION]],0)</f>
        <v>#N/A</v>
      </c>
    </row>
    <row r="230" spans="2:27" s="93" customFormat="1" ht="87.5" customHeight="1">
      <c r="B230" s="131">
        <v>220</v>
      </c>
      <c r="C230" s="82"/>
      <c r="D230" s="130"/>
      <c r="E230" s="83"/>
      <c r="F230" s="84" t="str">
        <f>+Tabla13[[#This Row],[CODIGO ACTIVIDAD]]&amp;Tabla13[[#This Row],[PROCESO]]</f>
        <v/>
      </c>
      <c r="G230" s="84" t="e">
        <f>VLOOKUP(Tabla13[[#This Row],[llave 1]],'INFORME GESTION'!$D$3:$F$216,3,FALSE)</f>
        <v>#N/A</v>
      </c>
      <c r="H230" s="84" t="e">
        <f>VLOOKUP(Tabla13[[#This Row],[llave 1]],'INFORME GESTION'!$D$3:$G$216,4,FALSE)</f>
        <v>#N/A</v>
      </c>
      <c r="I230" s="84" t="e">
        <f>VLOOKUP(Tabla13[[#This Row],[llave 1]],'INFORME GESTION'!$D$3:$I$216,6,FALSE)</f>
        <v>#N/A</v>
      </c>
      <c r="J230" s="85"/>
      <c r="K230" s="86" t="str">
        <f>Tabla13[[#This Row],[llave 1]]&amp;Tabla13[[#This Row],[MES]]</f>
        <v/>
      </c>
      <c r="L230" s="83"/>
      <c r="M230" s="87" t="e">
        <f>VLOOKUP(Tabla13[[#This Row],[llave 2]],'INFORME GESTION'!$H$3:$J$216,3,FALSE)</f>
        <v>#N/A</v>
      </c>
      <c r="N230" s="88" t="e">
        <f>VLOOKUP(Tabla13[[#This Row],[llave 2]],'INFORME GESTION'!$H$3:$N$216,7,FALSE)</f>
        <v>#N/A</v>
      </c>
      <c r="O230" s="89" t="e">
        <f>VLOOKUP(Tabla13[[#This Row],[llave 2]],'INFORME GESTION'!$H$2:$O$216,8,FALSE)</f>
        <v>#N/A</v>
      </c>
      <c r="P230" s="83"/>
      <c r="Q230" s="90"/>
      <c r="R230" s="91"/>
      <c r="S230" s="127" t="e">
        <f>ROUND(Tabla13[[#This Row],[VALOR UNITARIO SEGUIMIENTO FINANCIERO]]*Tabla13[[#This Row],[Porcentaje de Glosa]]*Tabla13[[#This Row],[Meta afectada por la glosa]],0)</f>
        <v>#N/A</v>
      </c>
      <c r="T230" s="83"/>
      <c r="U230" s="83"/>
      <c r="V230" s="134"/>
      <c r="W230" s="83"/>
      <c r="X230" s="92" t="e">
        <f>ROUND(Tabla13[[#This Row],[Valor de la Glosa]]-Tabla13[[#This Row],[Valor soportado por la Subred]],0)</f>
        <v>#N/A</v>
      </c>
      <c r="Y230" s="83"/>
      <c r="Z230" s="83"/>
      <c r="AA230" s="92" t="e">
        <f>ROUND(Tabla13[[#This Row],[VALOR GLOSA DEFINITIVA]]-Tabla13[[#This Row],[VALOR LEVANTADO EN LIQUIDACION]],0)</f>
        <v>#N/A</v>
      </c>
    </row>
    <row r="231" spans="2:27" s="93" customFormat="1" ht="87.5" customHeight="1">
      <c r="B231" s="129">
        <v>221</v>
      </c>
      <c r="C231" s="82"/>
      <c r="D231" s="130"/>
      <c r="E231" s="83"/>
      <c r="F231" s="84" t="str">
        <f>+Tabla13[[#This Row],[CODIGO ACTIVIDAD]]&amp;Tabla13[[#This Row],[PROCESO]]</f>
        <v/>
      </c>
      <c r="G231" s="84" t="e">
        <f>VLOOKUP(Tabla13[[#This Row],[llave 1]],'INFORME GESTION'!$D$3:$F$216,3,FALSE)</f>
        <v>#N/A</v>
      </c>
      <c r="H231" s="84" t="e">
        <f>VLOOKUP(Tabla13[[#This Row],[llave 1]],'INFORME GESTION'!$D$3:$G$216,4,FALSE)</f>
        <v>#N/A</v>
      </c>
      <c r="I231" s="84" t="e">
        <f>VLOOKUP(Tabla13[[#This Row],[llave 1]],'INFORME GESTION'!$D$3:$I$216,6,FALSE)</f>
        <v>#N/A</v>
      </c>
      <c r="J231" s="85"/>
      <c r="K231" s="86" t="str">
        <f>Tabla13[[#This Row],[llave 1]]&amp;Tabla13[[#This Row],[MES]]</f>
        <v/>
      </c>
      <c r="L231" s="83"/>
      <c r="M231" s="87" t="e">
        <f>VLOOKUP(Tabla13[[#This Row],[llave 2]],'INFORME GESTION'!$H$3:$J$216,3,FALSE)</f>
        <v>#N/A</v>
      </c>
      <c r="N231" s="88" t="e">
        <f>VLOOKUP(Tabla13[[#This Row],[llave 2]],'INFORME GESTION'!$H$3:$N$216,7,FALSE)</f>
        <v>#N/A</v>
      </c>
      <c r="O231" s="89" t="e">
        <f>VLOOKUP(Tabla13[[#This Row],[llave 2]],'INFORME GESTION'!$H$2:$O$216,8,FALSE)</f>
        <v>#N/A</v>
      </c>
      <c r="P231" s="83"/>
      <c r="Q231" s="90"/>
      <c r="R231" s="91"/>
      <c r="S231" s="127" t="e">
        <f>ROUND(Tabla13[[#This Row],[VALOR UNITARIO SEGUIMIENTO FINANCIERO]]*Tabla13[[#This Row],[Porcentaje de Glosa]]*Tabla13[[#This Row],[Meta afectada por la glosa]],0)</f>
        <v>#N/A</v>
      </c>
      <c r="T231" s="83"/>
      <c r="U231" s="83"/>
      <c r="V231" s="134"/>
      <c r="W231" s="83"/>
      <c r="X231" s="92" t="e">
        <f>ROUND(Tabla13[[#This Row],[Valor de la Glosa]]-Tabla13[[#This Row],[Valor soportado por la Subred]],0)</f>
        <v>#N/A</v>
      </c>
      <c r="Y231" s="83"/>
      <c r="Z231" s="83"/>
      <c r="AA231" s="92" t="e">
        <f>ROUND(Tabla13[[#This Row],[VALOR GLOSA DEFINITIVA]]-Tabla13[[#This Row],[VALOR LEVANTADO EN LIQUIDACION]],0)</f>
        <v>#N/A</v>
      </c>
    </row>
    <row r="232" spans="2:27" s="93" customFormat="1" ht="87.5" customHeight="1">
      <c r="B232" s="131">
        <v>222</v>
      </c>
      <c r="C232" s="82"/>
      <c r="D232" s="130"/>
      <c r="E232" s="83"/>
      <c r="F232" s="84" t="str">
        <f>+Tabla13[[#This Row],[CODIGO ACTIVIDAD]]&amp;Tabla13[[#This Row],[PROCESO]]</f>
        <v/>
      </c>
      <c r="G232" s="84" t="e">
        <f>VLOOKUP(Tabla13[[#This Row],[llave 1]],'INFORME GESTION'!$D$3:$F$216,3,FALSE)</f>
        <v>#N/A</v>
      </c>
      <c r="H232" s="84" t="e">
        <f>VLOOKUP(Tabla13[[#This Row],[llave 1]],'INFORME GESTION'!$D$3:$G$216,4,FALSE)</f>
        <v>#N/A</v>
      </c>
      <c r="I232" s="84" t="e">
        <f>VLOOKUP(Tabla13[[#This Row],[llave 1]],'INFORME GESTION'!$D$3:$I$216,6,FALSE)</f>
        <v>#N/A</v>
      </c>
      <c r="J232" s="85"/>
      <c r="K232" s="86" t="str">
        <f>Tabla13[[#This Row],[llave 1]]&amp;Tabla13[[#This Row],[MES]]</f>
        <v/>
      </c>
      <c r="L232" s="83"/>
      <c r="M232" s="87" t="e">
        <f>VLOOKUP(Tabla13[[#This Row],[llave 2]],'INFORME GESTION'!$H$3:$J$216,3,FALSE)</f>
        <v>#N/A</v>
      </c>
      <c r="N232" s="88" t="e">
        <f>VLOOKUP(Tabla13[[#This Row],[llave 2]],'INFORME GESTION'!$H$3:$N$216,7,FALSE)</f>
        <v>#N/A</v>
      </c>
      <c r="O232" s="89" t="e">
        <f>VLOOKUP(Tabla13[[#This Row],[llave 2]],'INFORME GESTION'!$H$2:$O$216,8,FALSE)</f>
        <v>#N/A</v>
      </c>
      <c r="P232" s="83"/>
      <c r="Q232" s="90"/>
      <c r="R232" s="91"/>
      <c r="S232" s="127" t="e">
        <f>ROUND(Tabla13[[#This Row],[VALOR UNITARIO SEGUIMIENTO FINANCIERO]]*Tabla13[[#This Row],[Porcentaje de Glosa]]*Tabla13[[#This Row],[Meta afectada por la glosa]],0)</f>
        <v>#N/A</v>
      </c>
      <c r="T232" s="83"/>
      <c r="U232" s="83"/>
      <c r="V232" s="134"/>
      <c r="W232" s="83"/>
      <c r="X232" s="92" t="e">
        <f>ROUND(Tabla13[[#This Row],[Valor de la Glosa]]-Tabla13[[#This Row],[Valor soportado por la Subred]],0)</f>
        <v>#N/A</v>
      </c>
      <c r="Y232" s="83"/>
      <c r="Z232" s="83"/>
      <c r="AA232" s="92" t="e">
        <f>ROUND(Tabla13[[#This Row],[VALOR GLOSA DEFINITIVA]]-Tabla13[[#This Row],[VALOR LEVANTADO EN LIQUIDACION]],0)</f>
        <v>#N/A</v>
      </c>
    </row>
    <row r="233" spans="2:27" s="93" customFormat="1" ht="87.5" customHeight="1">
      <c r="B233" s="129">
        <v>223</v>
      </c>
      <c r="C233" s="82"/>
      <c r="D233" s="130"/>
      <c r="E233" s="83"/>
      <c r="F233" s="84" t="str">
        <f>+Tabla13[[#This Row],[CODIGO ACTIVIDAD]]&amp;Tabla13[[#This Row],[PROCESO]]</f>
        <v/>
      </c>
      <c r="G233" s="84" t="e">
        <f>VLOOKUP(Tabla13[[#This Row],[llave 1]],'INFORME GESTION'!$D$3:$F$216,3,FALSE)</f>
        <v>#N/A</v>
      </c>
      <c r="H233" s="84" t="e">
        <f>VLOOKUP(Tabla13[[#This Row],[llave 1]],'INFORME GESTION'!$D$3:$G$216,4,FALSE)</f>
        <v>#N/A</v>
      </c>
      <c r="I233" s="84" t="e">
        <f>VLOOKUP(Tabla13[[#This Row],[llave 1]],'INFORME GESTION'!$D$3:$I$216,6,FALSE)</f>
        <v>#N/A</v>
      </c>
      <c r="J233" s="85"/>
      <c r="K233" s="86" t="str">
        <f>Tabla13[[#This Row],[llave 1]]&amp;Tabla13[[#This Row],[MES]]</f>
        <v/>
      </c>
      <c r="L233" s="83"/>
      <c r="M233" s="87" t="e">
        <f>VLOOKUP(Tabla13[[#This Row],[llave 2]],'INFORME GESTION'!$H$3:$J$216,3,FALSE)</f>
        <v>#N/A</v>
      </c>
      <c r="N233" s="88" t="e">
        <f>VLOOKUP(Tabla13[[#This Row],[llave 2]],'INFORME GESTION'!$H$3:$N$216,7,FALSE)</f>
        <v>#N/A</v>
      </c>
      <c r="O233" s="89" t="e">
        <f>VLOOKUP(Tabla13[[#This Row],[llave 2]],'INFORME GESTION'!$H$2:$O$216,8,FALSE)</f>
        <v>#N/A</v>
      </c>
      <c r="P233" s="83"/>
      <c r="Q233" s="90"/>
      <c r="R233" s="91"/>
      <c r="S233" s="127" t="e">
        <f>ROUND(Tabla13[[#This Row],[VALOR UNITARIO SEGUIMIENTO FINANCIERO]]*Tabla13[[#This Row],[Porcentaje de Glosa]]*Tabla13[[#This Row],[Meta afectada por la glosa]],0)</f>
        <v>#N/A</v>
      </c>
      <c r="T233" s="83"/>
      <c r="U233" s="83"/>
      <c r="V233" s="134"/>
      <c r="W233" s="83"/>
      <c r="X233" s="92" t="e">
        <f>ROUND(Tabla13[[#This Row],[Valor de la Glosa]]-Tabla13[[#This Row],[Valor soportado por la Subred]],0)</f>
        <v>#N/A</v>
      </c>
      <c r="Y233" s="83"/>
      <c r="Z233" s="83"/>
      <c r="AA233" s="92" t="e">
        <f>ROUND(Tabla13[[#This Row],[VALOR GLOSA DEFINITIVA]]-Tabla13[[#This Row],[VALOR LEVANTADO EN LIQUIDACION]],0)</f>
        <v>#N/A</v>
      </c>
    </row>
    <row r="234" spans="2:27" s="93" customFormat="1" ht="87.5" customHeight="1">
      <c r="B234" s="131">
        <v>224</v>
      </c>
      <c r="C234" s="82"/>
      <c r="D234" s="130"/>
      <c r="E234" s="83"/>
      <c r="F234" s="84" t="str">
        <f>+Tabla13[[#This Row],[CODIGO ACTIVIDAD]]&amp;Tabla13[[#This Row],[PROCESO]]</f>
        <v/>
      </c>
      <c r="G234" s="84" t="e">
        <f>VLOOKUP(Tabla13[[#This Row],[llave 1]],'INFORME GESTION'!$D$3:$F$216,3,FALSE)</f>
        <v>#N/A</v>
      </c>
      <c r="H234" s="84" t="e">
        <f>VLOOKUP(Tabla13[[#This Row],[llave 1]],'INFORME GESTION'!$D$3:$G$216,4,FALSE)</f>
        <v>#N/A</v>
      </c>
      <c r="I234" s="84" t="e">
        <f>VLOOKUP(Tabla13[[#This Row],[llave 1]],'INFORME GESTION'!$D$3:$I$216,6,FALSE)</f>
        <v>#N/A</v>
      </c>
      <c r="J234" s="85"/>
      <c r="K234" s="86" t="str">
        <f>Tabla13[[#This Row],[llave 1]]&amp;Tabla13[[#This Row],[MES]]</f>
        <v/>
      </c>
      <c r="L234" s="83"/>
      <c r="M234" s="87" t="e">
        <f>VLOOKUP(Tabla13[[#This Row],[llave 2]],'INFORME GESTION'!$H$3:$J$216,3,FALSE)</f>
        <v>#N/A</v>
      </c>
      <c r="N234" s="88" t="e">
        <f>VLOOKUP(Tabla13[[#This Row],[llave 2]],'INFORME GESTION'!$H$3:$N$216,7,FALSE)</f>
        <v>#N/A</v>
      </c>
      <c r="O234" s="89" t="e">
        <f>VLOOKUP(Tabla13[[#This Row],[llave 2]],'INFORME GESTION'!$H$2:$O$216,8,FALSE)</f>
        <v>#N/A</v>
      </c>
      <c r="P234" s="83"/>
      <c r="Q234" s="90"/>
      <c r="R234" s="91"/>
      <c r="S234" s="127" t="e">
        <f>ROUND(Tabla13[[#This Row],[VALOR UNITARIO SEGUIMIENTO FINANCIERO]]*Tabla13[[#This Row],[Porcentaje de Glosa]]*Tabla13[[#This Row],[Meta afectada por la glosa]],0)</f>
        <v>#N/A</v>
      </c>
      <c r="T234" s="83"/>
      <c r="U234" s="83"/>
      <c r="V234" s="134"/>
      <c r="W234" s="83"/>
      <c r="X234" s="92" t="e">
        <f>ROUND(Tabla13[[#This Row],[Valor de la Glosa]]-Tabla13[[#This Row],[Valor soportado por la Subred]],0)</f>
        <v>#N/A</v>
      </c>
      <c r="Y234" s="83"/>
      <c r="Z234" s="83"/>
      <c r="AA234" s="92" t="e">
        <f>ROUND(Tabla13[[#This Row],[VALOR GLOSA DEFINITIVA]]-Tabla13[[#This Row],[VALOR LEVANTADO EN LIQUIDACION]],0)</f>
        <v>#N/A</v>
      </c>
    </row>
    <row r="235" spans="2:27" s="93" customFormat="1" ht="87.5" customHeight="1">
      <c r="B235" s="129">
        <v>225</v>
      </c>
      <c r="C235" s="82"/>
      <c r="D235" s="130"/>
      <c r="E235" s="83"/>
      <c r="F235" s="84" t="str">
        <f>+Tabla13[[#This Row],[CODIGO ACTIVIDAD]]&amp;Tabla13[[#This Row],[PROCESO]]</f>
        <v/>
      </c>
      <c r="G235" s="84" t="e">
        <f>VLOOKUP(Tabla13[[#This Row],[llave 1]],'INFORME GESTION'!$D$3:$F$216,3,FALSE)</f>
        <v>#N/A</v>
      </c>
      <c r="H235" s="84" t="e">
        <f>VLOOKUP(Tabla13[[#This Row],[llave 1]],'INFORME GESTION'!$D$3:$G$216,4,FALSE)</f>
        <v>#N/A</v>
      </c>
      <c r="I235" s="84" t="e">
        <f>VLOOKUP(Tabla13[[#This Row],[llave 1]],'INFORME GESTION'!$D$3:$I$216,6,FALSE)</f>
        <v>#N/A</v>
      </c>
      <c r="J235" s="85"/>
      <c r="K235" s="86" t="str">
        <f>Tabla13[[#This Row],[llave 1]]&amp;Tabla13[[#This Row],[MES]]</f>
        <v/>
      </c>
      <c r="L235" s="83"/>
      <c r="M235" s="87" t="e">
        <f>VLOOKUP(Tabla13[[#This Row],[llave 2]],'INFORME GESTION'!$H$3:$J$216,3,FALSE)</f>
        <v>#N/A</v>
      </c>
      <c r="N235" s="88" t="e">
        <f>VLOOKUP(Tabla13[[#This Row],[llave 2]],'INFORME GESTION'!$H$3:$N$216,7,FALSE)</f>
        <v>#N/A</v>
      </c>
      <c r="O235" s="89" t="e">
        <f>VLOOKUP(Tabla13[[#This Row],[llave 2]],'INFORME GESTION'!$H$2:$O$216,8,FALSE)</f>
        <v>#N/A</v>
      </c>
      <c r="P235" s="83"/>
      <c r="Q235" s="90"/>
      <c r="R235" s="91"/>
      <c r="S235" s="127" t="e">
        <f>ROUND(Tabla13[[#This Row],[VALOR UNITARIO SEGUIMIENTO FINANCIERO]]*Tabla13[[#This Row],[Porcentaje de Glosa]]*Tabla13[[#This Row],[Meta afectada por la glosa]],0)</f>
        <v>#N/A</v>
      </c>
      <c r="T235" s="83"/>
      <c r="U235" s="83"/>
      <c r="V235" s="134"/>
      <c r="W235" s="83"/>
      <c r="X235" s="92" t="e">
        <f>ROUND(Tabla13[[#This Row],[Valor de la Glosa]]-Tabla13[[#This Row],[Valor soportado por la Subred]],0)</f>
        <v>#N/A</v>
      </c>
      <c r="Y235" s="83"/>
      <c r="Z235" s="83"/>
      <c r="AA235" s="92" t="e">
        <f>ROUND(Tabla13[[#This Row],[VALOR GLOSA DEFINITIVA]]-Tabla13[[#This Row],[VALOR LEVANTADO EN LIQUIDACION]],0)</f>
        <v>#N/A</v>
      </c>
    </row>
    <row r="236" spans="2:27" s="93" customFormat="1" ht="87.5" customHeight="1">
      <c r="B236" s="131">
        <v>226</v>
      </c>
      <c r="C236" s="82"/>
      <c r="D236" s="130"/>
      <c r="E236" s="83"/>
      <c r="F236" s="84" t="str">
        <f>+Tabla13[[#This Row],[CODIGO ACTIVIDAD]]&amp;Tabla13[[#This Row],[PROCESO]]</f>
        <v/>
      </c>
      <c r="G236" s="84" t="e">
        <f>VLOOKUP(Tabla13[[#This Row],[llave 1]],'INFORME GESTION'!$D$3:$F$216,3,FALSE)</f>
        <v>#N/A</v>
      </c>
      <c r="H236" s="84" t="e">
        <f>VLOOKUP(Tabla13[[#This Row],[llave 1]],'INFORME GESTION'!$D$3:$G$216,4,FALSE)</f>
        <v>#N/A</v>
      </c>
      <c r="I236" s="84" t="e">
        <f>VLOOKUP(Tabla13[[#This Row],[llave 1]],'INFORME GESTION'!$D$3:$I$216,6,FALSE)</f>
        <v>#N/A</v>
      </c>
      <c r="J236" s="85"/>
      <c r="K236" s="86" t="str">
        <f>Tabla13[[#This Row],[llave 1]]&amp;Tabla13[[#This Row],[MES]]</f>
        <v/>
      </c>
      <c r="L236" s="83"/>
      <c r="M236" s="87" t="e">
        <f>VLOOKUP(Tabla13[[#This Row],[llave 2]],'INFORME GESTION'!$H$3:$J$216,3,FALSE)</f>
        <v>#N/A</v>
      </c>
      <c r="N236" s="88" t="e">
        <f>VLOOKUP(Tabla13[[#This Row],[llave 2]],'INFORME GESTION'!$H$3:$N$216,7,FALSE)</f>
        <v>#N/A</v>
      </c>
      <c r="O236" s="89" t="e">
        <f>VLOOKUP(Tabla13[[#This Row],[llave 2]],'INFORME GESTION'!$H$2:$O$216,8,FALSE)</f>
        <v>#N/A</v>
      </c>
      <c r="P236" s="83"/>
      <c r="Q236" s="90"/>
      <c r="R236" s="91"/>
      <c r="S236" s="127" t="e">
        <f>ROUND(Tabla13[[#This Row],[VALOR UNITARIO SEGUIMIENTO FINANCIERO]]*Tabla13[[#This Row],[Porcentaje de Glosa]]*Tabla13[[#This Row],[Meta afectada por la glosa]],0)</f>
        <v>#N/A</v>
      </c>
      <c r="T236" s="83"/>
      <c r="U236" s="83"/>
      <c r="V236" s="134"/>
      <c r="W236" s="83"/>
      <c r="X236" s="92" t="e">
        <f>ROUND(Tabla13[[#This Row],[Valor de la Glosa]]-Tabla13[[#This Row],[Valor soportado por la Subred]],0)</f>
        <v>#N/A</v>
      </c>
      <c r="Y236" s="83"/>
      <c r="Z236" s="83"/>
      <c r="AA236" s="92" t="e">
        <f>ROUND(Tabla13[[#This Row],[VALOR GLOSA DEFINITIVA]]-Tabla13[[#This Row],[VALOR LEVANTADO EN LIQUIDACION]],0)</f>
        <v>#N/A</v>
      </c>
    </row>
    <row r="237" spans="2:27" s="93" customFormat="1" ht="87.5" customHeight="1">
      <c r="B237" s="129">
        <v>227</v>
      </c>
      <c r="C237" s="82"/>
      <c r="D237" s="130"/>
      <c r="E237" s="83"/>
      <c r="F237" s="84" t="str">
        <f>+Tabla13[[#This Row],[CODIGO ACTIVIDAD]]&amp;Tabla13[[#This Row],[PROCESO]]</f>
        <v/>
      </c>
      <c r="G237" s="84" t="e">
        <f>VLOOKUP(Tabla13[[#This Row],[llave 1]],'INFORME GESTION'!$D$3:$F$216,3,FALSE)</f>
        <v>#N/A</v>
      </c>
      <c r="H237" s="84" t="e">
        <f>VLOOKUP(Tabla13[[#This Row],[llave 1]],'INFORME GESTION'!$D$3:$G$216,4,FALSE)</f>
        <v>#N/A</v>
      </c>
      <c r="I237" s="84" t="e">
        <f>VLOOKUP(Tabla13[[#This Row],[llave 1]],'INFORME GESTION'!$D$3:$I$216,6,FALSE)</f>
        <v>#N/A</v>
      </c>
      <c r="J237" s="85"/>
      <c r="K237" s="86" t="str">
        <f>Tabla13[[#This Row],[llave 1]]&amp;Tabla13[[#This Row],[MES]]</f>
        <v/>
      </c>
      <c r="L237" s="83"/>
      <c r="M237" s="87" t="e">
        <f>VLOOKUP(Tabla13[[#This Row],[llave 2]],'INFORME GESTION'!$H$3:$J$216,3,FALSE)</f>
        <v>#N/A</v>
      </c>
      <c r="N237" s="88" t="e">
        <f>VLOOKUP(Tabla13[[#This Row],[llave 2]],'INFORME GESTION'!$H$3:$N$216,7,FALSE)</f>
        <v>#N/A</v>
      </c>
      <c r="O237" s="89" t="e">
        <f>VLOOKUP(Tabla13[[#This Row],[llave 2]],'INFORME GESTION'!$H$2:$O$216,8,FALSE)</f>
        <v>#N/A</v>
      </c>
      <c r="P237" s="83"/>
      <c r="Q237" s="90"/>
      <c r="R237" s="91"/>
      <c r="S237" s="127" t="e">
        <f>ROUND(Tabla13[[#This Row],[VALOR UNITARIO SEGUIMIENTO FINANCIERO]]*Tabla13[[#This Row],[Porcentaje de Glosa]]*Tabla13[[#This Row],[Meta afectada por la glosa]],0)</f>
        <v>#N/A</v>
      </c>
      <c r="T237" s="83"/>
      <c r="U237" s="83"/>
      <c r="V237" s="134"/>
      <c r="W237" s="83"/>
      <c r="X237" s="92" t="e">
        <f>ROUND(Tabla13[[#This Row],[Valor de la Glosa]]-Tabla13[[#This Row],[Valor soportado por la Subred]],0)</f>
        <v>#N/A</v>
      </c>
      <c r="Y237" s="83"/>
      <c r="Z237" s="83"/>
      <c r="AA237" s="92" t="e">
        <f>ROUND(Tabla13[[#This Row],[VALOR GLOSA DEFINITIVA]]-Tabla13[[#This Row],[VALOR LEVANTADO EN LIQUIDACION]],0)</f>
        <v>#N/A</v>
      </c>
    </row>
    <row r="238" spans="2:27" s="93" customFormat="1" ht="87.5" customHeight="1">
      <c r="B238" s="131">
        <v>228</v>
      </c>
      <c r="C238" s="82"/>
      <c r="D238" s="130"/>
      <c r="E238" s="83"/>
      <c r="F238" s="84" t="str">
        <f>+Tabla13[[#This Row],[CODIGO ACTIVIDAD]]&amp;Tabla13[[#This Row],[PROCESO]]</f>
        <v/>
      </c>
      <c r="G238" s="84" t="e">
        <f>VLOOKUP(Tabla13[[#This Row],[llave 1]],'INFORME GESTION'!$D$3:$F$216,3,FALSE)</f>
        <v>#N/A</v>
      </c>
      <c r="H238" s="84" t="e">
        <f>VLOOKUP(Tabla13[[#This Row],[llave 1]],'INFORME GESTION'!$D$3:$G$216,4,FALSE)</f>
        <v>#N/A</v>
      </c>
      <c r="I238" s="84" t="e">
        <f>VLOOKUP(Tabla13[[#This Row],[llave 1]],'INFORME GESTION'!$D$3:$I$216,6,FALSE)</f>
        <v>#N/A</v>
      </c>
      <c r="J238" s="85"/>
      <c r="K238" s="86" t="str">
        <f>Tabla13[[#This Row],[llave 1]]&amp;Tabla13[[#This Row],[MES]]</f>
        <v/>
      </c>
      <c r="L238" s="83"/>
      <c r="M238" s="87" t="e">
        <f>VLOOKUP(Tabla13[[#This Row],[llave 2]],'INFORME GESTION'!$H$3:$J$216,3,FALSE)</f>
        <v>#N/A</v>
      </c>
      <c r="N238" s="88" t="e">
        <f>VLOOKUP(Tabla13[[#This Row],[llave 2]],'INFORME GESTION'!$H$3:$N$216,7,FALSE)</f>
        <v>#N/A</v>
      </c>
      <c r="O238" s="89" t="e">
        <f>VLOOKUP(Tabla13[[#This Row],[llave 2]],'INFORME GESTION'!$H$2:$O$216,8,FALSE)</f>
        <v>#N/A</v>
      </c>
      <c r="P238" s="83"/>
      <c r="Q238" s="90"/>
      <c r="R238" s="91"/>
      <c r="S238" s="127" t="e">
        <f>ROUND(Tabla13[[#This Row],[VALOR UNITARIO SEGUIMIENTO FINANCIERO]]*Tabla13[[#This Row],[Porcentaje de Glosa]]*Tabla13[[#This Row],[Meta afectada por la glosa]],0)</f>
        <v>#N/A</v>
      </c>
      <c r="T238" s="83"/>
      <c r="U238" s="83"/>
      <c r="V238" s="134"/>
      <c r="W238" s="83"/>
      <c r="X238" s="92" t="e">
        <f>ROUND(Tabla13[[#This Row],[Valor de la Glosa]]-Tabla13[[#This Row],[Valor soportado por la Subred]],0)</f>
        <v>#N/A</v>
      </c>
      <c r="Y238" s="83"/>
      <c r="Z238" s="83"/>
      <c r="AA238" s="92" t="e">
        <f>ROUND(Tabla13[[#This Row],[VALOR GLOSA DEFINITIVA]]-Tabla13[[#This Row],[VALOR LEVANTADO EN LIQUIDACION]],0)</f>
        <v>#N/A</v>
      </c>
    </row>
    <row r="239" spans="2:27" s="93" customFormat="1" ht="87.5" customHeight="1">
      <c r="B239" s="129">
        <v>229</v>
      </c>
      <c r="C239" s="82"/>
      <c r="D239" s="130"/>
      <c r="E239" s="83"/>
      <c r="F239" s="84" t="str">
        <f>+Tabla13[[#This Row],[CODIGO ACTIVIDAD]]&amp;Tabla13[[#This Row],[PROCESO]]</f>
        <v/>
      </c>
      <c r="G239" s="84" t="e">
        <f>VLOOKUP(Tabla13[[#This Row],[llave 1]],'INFORME GESTION'!$D$3:$F$216,3,FALSE)</f>
        <v>#N/A</v>
      </c>
      <c r="H239" s="84" t="e">
        <f>VLOOKUP(Tabla13[[#This Row],[llave 1]],'INFORME GESTION'!$D$3:$G$216,4,FALSE)</f>
        <v>#N/A</v>
      </c>
      <c r="I239" s="84" t="e">
        <f>VLOOKUP(Tabla13[[#This Row],[llave 1]],'INFORME GESTION'!$D$3:$I$216,6,FALSE)</f>
        <v>#N/A</v>
      </c>
      <c r="J239" s="85"/>
      <c r="K239" s="86" t="str">
        <f>Tabla13[[#This Row],[llave 1]]&amp;Tabla13[[#This Row],[MES]]</f>
        <v/>
      </c>
      <c r="L239" s="83"/>
      <c r="M239" s="87" t="e">
        <f>VLOOKUP(Tabla13[[#This Row],[llave 2]],'INFORME GESTION'!$H$3:$J$216,3,FALSE)</f>
        <v>#N/A</v>
      </c>
      <c r="N239" s="88" t="e">
        <f>VLOOKUP(Tabla13[[#This Row],[llave 2]],'INFORME GESTION'!$H$3:$N$216,7,FALSE)</f>
        <v>#N/A</v>
      </c>
      <c r="O239" s="89" t="e">
        <f>VLOOKUP(Tabla13[[#This Row],[llave 2]],'INFORME GESTION'!$H$2:$O$216,8,FALSE)</f>
        <v>#N/A</v>
      </c>
      <c r="P239" s="83"/>
      <c r="Q239" s="90"/>
      <c r="R239" s="91"/>
      <c r="S239" s="127" t="e">
        <f>ROUND(Tabla13[[#This Row],[VALOR UNITARIO SEGUIMIENTO FINANCIERO]]*Tabla13[[#This Row],[Porcentaje de Glosa]]*Tabla13[[#This Row],[Meta afectada por la glosa]],0)</f>
        <v>#N/A</v>
      </c>
      <c r="T239" s="83"/>
      <c r="U239" s="83"/>
      <c r="V239" s="134"/>
      <c r="W239" s="83"/>
      <c r="X239" s="92" t="e">
        <f>ROUND(Tabla13[[#This Row],[Valor de la Glosa]]-Tabla13[[#This Row],[Valor soportado por la Subred]],0)</f>
        <v>#N/A</v>
      </c>
      <c r="Y239" s="83"/>
      <c r="Z239" s="83"/>
      <c r="AA239" s="92" t="e">
        <f>ROUND(Tabla13[[#This Row],[VALOR GLOSA DEFINITIVA]]-Tabla13[[#This Row],[VALOR LEVANTADO EN LIQUIDACION]],0)</f>
        <v>#N/A</v>
      </c>
    </row>
  </sheetData>
  <sheetProtection deleteRows="0" autoFilter="0" pivotTables="0"/>
  <mergeCells count="10">
    <mergeCell ref="C11:G11"/>
    <mergeCell ref="R11:W11"/>
    <mergeCell ref="C1:AA8"/>
    <mergeCell ref="C9:G9"/>
    <mergeCell ref="H9:I9"/>
    <mergeCell ref="J9:J10"/>
    <mergeCell ref="L9:N10"/>
    <mergeCell ref="T9:AA10"/>
    <mergeCell ref="C10:G10"/>
    <mergeCell ref="H10:I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'LISTA DESPLEGABLES '!$L$4:$L$8</xm:f>
          </x14:formula1>
          <xm:sqref>L14:L239</xm:sqref>
        </x14:dataValidation>
        <x14:dataValidation type="list" allowBlank="1" showInputMessage="1" showErrorMessage="1" xr:uid="{00000000-0002-0000-0000-000001000000}">
          <x14:formula1>
            <xm:f>'LISTA DESPLEGABLES '!$H$4:$H$16</xm:f>
          </x14:formula1>
          <xm:sqref>P14:P239</xm:sqref>
        </x14:dataValidation>
        <x14:dataValidation type="list" allowBlank="1" showInputMessage="1" showErrorMessage="1" xr:uid="{00000000-0002-0000-0000-000002000000}">
          <x14:formula1>
            <xm:f>'LISTA DESPLEGABLES '!$D$4:$D$15</xm:f>
          </x14:formula1>
          <xm:sqref>J14:J239</xm:sqref>
        </x14:dataValidation>
        <x14:dataValidation type="list" allowBlank="1" showInputMessage="1" showErrorMessage="1" xr:uid="{00000000-0002-0000-0000-000003000000}">
          <x14:formula1>
            <xm:f>'LISTA DESPLEGABLES '!$B$4:$B$7</xm:f>
          </x14:formula1>
          <xm:sqref>E14:E239</xm:sqref>
        </x14:dataValidation>
        <x14:dataValidation type="list" allowBlank="1" showInputMessage="1" showErrorMessage="1" xr:uid="{00000000-0002-0000-0000-000004000000}">
          <x14:formula1>
            <xm:f>'LISTA DESPLEGABLES '!$J$4:$J$6</xm:f>
          </x14:formula1>
          <xm:sqref>C14:C239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216"/>
  <sheetViews>
    <sheetView workbookViewId="0">
      <selection activeCell="I210" sqref="I210:I216"/>
    </sheetView>
  </sheetViews>
  <sheetFormatPr baseColWidth="10" defaultRowHeight="15"/>
  <cols>
    <col min="2" max="2" width="11.6640625" bestFit="1" customWidth="1"/>
    <col min="3" max="3" width="17" customWidth="1"/>
    <col min="4" max="4" width="19" style="61" customWidth="1"/>
    <col min="8" max="8" width="21.83203125" style="61" customWidth="1"/>
    <col min="10" max="10" width="12.6640625" bestFit="1" customWidth="1"/>
    <col min="11" max="11" width="16.83203125" customWidth="1"/>
    <col min="12" max="12" width="12.1640625" customWidth="1"/>
    <col min="13" max="13" width="20.33203125" customWidth="1"/>
    <col min="14" max="14" width="11.5" style="33" bestFit="1"/>
    <col min="15" max="15" width="19.6640625" style="34" bestFit="1" customWidth="1"/>
  </cols>
  <sheetData>
    <row r="1" spans="2:15">
      <c r="B1" s="143"/>
      <c r="C1" s="143"/>
      <c r="D1" s="144"/>
      <c r="E1" s="143"/>
      <c r="F1" s="143"/>
      <c r="G1" s="143"/>
      <c r="H1" s="144"/>
      <c r="I1" s="143"/>
      <c r="J1" s="143"/>
      <c r="K1" s="143"/>
      <c r="L1" s="143"/>
      <c r="M1" s="145">
        <f>SUBTOTAL(9,M3:M1048576)</f>
        <v>2815686456.2018967</v>
      </c>
      <c r="N1" s="143"/>
      <c r="O1" s="145">
        <f>SUBTOTAL(9,O3:O1048576)</f>
        <v>2490947434.5049143</v>
      </c>
    </row>
    <row r="2" spans="2:15" ht="91">
      <c r="B2" s="135" t="s">
        <v>30</v>
      </c>
      <c r="C2" s="137" t="s">
        <v>67</v>
      </c>
      <c r="D2" s="136" t="s">
        <v>58</v>
      </c>
      <c r="E2" s="137" t="s">
        <v>31</v>
      </c>
      <c r="F2" s="137" t="s">
        <v>7</v>
      </c>
      <c r="G2" s="137" t="s">
        <v>32</v>
      </c>
      <c r="H2" s="136" t="s">
        <v>59</v>
      </c>
      <c r="I2" s="137" t="s">
        <v>33</v>
      </c>
      <c r="J2" s="137" t="s">
        <v>34</v>
      </c>
      <c r="K2" s="137" t="s">
        <v>11</v>
      </c>
      <c r="L2" s="137" t="s">
        <v>35</v>
      </c>
      <c r="M2" s="137" t="s">
        <v>36</v>
      </c>
      <c r="N2" s="137" t="s">
        <v>37</v>
      </c>
      <c r="O2" s="137" t="s">
        <v>38</v>
      </c>
    </row>
    <row r="3" spans="2:15" ht="67.5" customHeight="1">
      <c r="B3" s="138">
        <v>1</v>
      </c>
      <c r="C3" s="141" t="s">
        <v>147</v>
      </c>
      <c r="D3" s="139" t="str">
        <f>+B3&amp;C3</f>
        <v>1Colectivo</v>
      </c>
      <c r="E3" s="140" t="s">
        <v>66</v>
      </c>
      <c r="F3" s="141" t="s">
        <v>69</v>
      </c>
      <c r="G3" s="141" t="s">
        <v>138</v>
      </c>
      <c r="H3" s="139" t="str">
        <f>+D3&amp;K3</f>
        <v>1ColectivoI. MAYO REDISTRIBUCIÓN 2025</v>
      </c>
      <c r="I3" s="141" t="s">
        <v>64</v>
      </c>
      <c r="J3" s="146">
        <v>4809120</v>
      </c>
      <c r="K3" s="147" t="s">
        <v>167</v>
      </c>
      <c r="L3" s="148">
        <v>1.7333333333333334</v>
      </c>
      <c r="M3" s="153">
        <v>8335808</v>
      </c>
      <c r="N3" s="148">
        <v>1.7333333333333334</v>
      </c>
      <c r="O3" s="153">
        <v>8335808</v>
      </c>
    </row>
    <row r="4" spans="2:15" ht="123.75" customHeight="1">
      <c r="B4" s="138">
        <v>2</v>
      </c>
      <c r="C4" s="141" t="s">
        <v>147</v>
      </c>
      <c r="D4" s="139" t="str">
        <f t="shared" ref="D4:D67" si="0">+B4&amp;C4</f>
        <v>2Colectivo</v>
      </c>
      <c r="E4" s="140" t="s">
        <v>66</v>
      </c>
      <c r="F4" s="141" t="s">
        <v>70</v>
      </c>
      <c r="G4" s="141" t="s">
        <v>139</v>
      </c>
      <c r="H4" s="139" t="str">
        <f t="shared" ref="H4:H67" si="1">+D4&amp;K4</f>
        <v>2ColectivoI. MAYO REDISTRIBUCIÓN 2025</v>
      </c>
      <c r="I4" s="141" t="s">
        <v>64</v>
      </c>
      <c r="J4" s="146">
        <v>36994</v>
      </c>
      <c r="K4" s="147" t="s">
        <v>167</v>
      </c>
      <c r="L4" s="148">
        <v>0</v>
      </c>
      <c r="M4" s="153">
        <v>0</v>
      </c>
      <c r="N4" s="148">
        <v>0</v>
      </c>
      <c r="O4" s="153">
        <v>0</v>
      </c>
    </row>
    <row r="5" spans="2:15" ht="65">
      <c r="B5" s="138">
        <v>3</v>
      </c>
      <c r="C5" s="141" t="s">
        <v>147</v>
      </c>
      <c r="D5" s="139" t="str">
        <f t="shared" si="0"/>
        <v>3Colectivo</v>
      </c>
      <c r="E5" s="140" t="s">
        <v>66</v>
      </c>
      <c r="F5" s="141" t="s">
        <v>71</v>
      </c>
      <c r="G5" s="141" t="s">
        <v>139</v>
      </c>
      <c r="H5" s="139" t="str">
        <f t="shared" si="1"/>
        <v>3ColectivoI. MAYO REDISTRIBUCIÓN 2025</v>
      </c>
      <c r="I5" s="141" t="s">
        <v>64</v>
      </c>
      <c r="J5" s="146">
        <v>46242</v>
      </c>
      <c r="K5" s="147" t="s">
        <v>167</v>
      </c>
      <c r="L5" s="148">
        <v>0</v>
      </c>
      <c r="M5" s="153">
        <v>0</v>
      </c>
      <c r="N5" s="148">
        <v>0</v>
      </c>
      <c r="O5" s="153">
        <v>0</v>
      </c>
    </row>
    <row r="6" spans="2:15" ht="65">
      <c r="B6" s="138">
        <v>4</v>
      </c>
      <c r="C6" s="141" t="s">
        <v>147</v>
      </c>
      <c r="D6" s="139" t="str">
        <f t="shared" si="0"/>
        <v>4Colectivo</v>
      </c>
      <c r="E6" s="140" t="s">
        <v>66</v>
      </c>
      <c r="F6" s="141" t="s">
        <v>72</v>
      </c>
      <c r="G6" s="141" t="s">
        <v>140</v>
      </c>
      <c r="H6" s="139" t="str">
        <f t="shared" si="1"/>
        <v>4ColectivoI. MAYO REDISTRIBUCIÓN 2025</v>
      </c>
      <c r="I6" s="141" t="s">
        <v>64</v>
      </c>
      <c r="J6" s="146">
        <v>60112</v>
      </c>
      <c r="K6" s="147" t="s">
        <v>167</v>
      </c>
      <c r="L6" s="148">
        <v>643.06666666666672</v>
      </c>
      <c r="M6" s="153">
        <v>38656023.466666669</v>
      </c>
      <c r="N6" s="148">
        <v>643.06666666666672</v>
      </c>
      <c r="O6" s="153">
        <v>38656023.466666669</v>
      </c>
    </row>
    <row r="7" spans="2:15" ht="65">
      <c r="B7" s="138">
        <v>5</v>
      </c>
      <c r="C7" s="141" t="s">
        <v>147</v>
      </c>
      <c r="D7" s="139" t="str">
        <f t="shared" si="0"/>
        <v>5Colectivo</v>
      </c>
      <c r="E7" s="140" t="s">
        <v>66</v>
      </c>
      <c r="F7" s="141" t="s">
        <v>73</v>
      </c>
      <c r="G7" s="141" t="s">
        <v>140</v>
      </c>
      <c r="H7" s="139" t="str">
        <f t="shared" si="1"/>
        <v>5ColectivoI. MAYO REDISTRIBUCIÓN 2025</v>
      </c>
      <c r="I7" s="141" t="s">
        <v>64</v>
      </c>
      <c r="J7" s="146">
        <v>60112</v>
      </c>
      <c r="K7" s="147" t="s">
        <v>167</v>
      </c>
      <c r="L7" s="148">
        <v>0</v>
      </c>
      <c r="M7" s="153">
        <v>0</v>
      </c>
      <c r="N7" s="148">
        <v>0</v>
      </c>
      <c r="O7" s="153">
        <v>0</v>
      </c>
    </row>
    <row r="8" spans="2:15" ht="65">
      <c r="B8" s="138">
        <v>6</v>
      </c>
      <c r="C8" s="141" t="s">
        <v>147</v>
      </c>
      <c r="D8" s="139" t="str">
        <f t="shared" si="0"/>
        <v>6Colectivo</v>
      </c>
      <c r="E8" s="140" t="s">
        <v>66</v>
      </c>
      <c r="F8" s="141" t="s">
        <v>74</v>
      </c>
      <c r="G8" s="141" t="s">
        <v>140</v>
      </c>
      <c r="H8" s="139" t="str">
        <f t="shared" si="1"/>
        <v>6ColectivoI. MAYO REDISTRIBUCIÓN 2025</v>
      </c>
      <c r="I8" s="141" t="s">
        <v>64</v>
      </c>
      <c r="J8" s="146">
        <v>98260</v>
      </c>
      <c r="K8" s="147" t="s">
        <v>167</v>
      </c>
      <c r="L8" s="148">
        <v>80.166666666666671</v>
      </c>
      <c r="M8" s="153">
        <v>7877176.666666667</v>
      </c>
      <c r="N8" s="148">
        <v>80.166666666666671</v>
      </c>
      <c r="O8" s="153">
        <v>7877176.666666667</v>
      </c>
    </row>
    <row r="9" spans="2:15" ht="78">
      <c r="B9" s="138">
        <v>7</v>
      </c>
      <c r="C9" s="141" t="s">
        <v>147</v>
      </c>
      <c r="D9" s="139" t="str">
        <f t="shared" si="0"/>
        <v>7Colectivo</v>
      </c>
      <c r="E9" s="140" t="s">
        <v>66</v>
      </c>
      <c r="F9" s="141" t="s">
        <v>75</v>
      </c>
      <c r="G9" s="141" t="s">
        <v>140</v>
      </c>
      <c r="H9" s="139" t="str">
        <f t="shared" si="1"/>
        <v>7ColectivoI. MAYO REDISTRIBUCIÓN 2025</v>
      </c>
      <c r="I9" s="141" t="s">
        <v>64</v>
      </c>
      <c r="J9" s="146">
        <v>60112</v>
      </c>
      <c r="K9" s="147" t="s">
        <v>167</v>
      </c>
      <c r="L9" s="148">
        <v>55.033333333333331</v>
      </c>
      <c r="M9" s="153">
        <v>3308163.7333333334</v>
      </c>
      <c r="N9" s="148">
        <v>55.033333333333331</v>
      </c>
      <c r="O9" s="153">
        <v>3308163.7333333334</v>
      </c>
    </row>
    <row r="10" spans="2:15" ht="130">
      <c r="B10" s="138">
        <v>8</v>
      </c>
      <c r="C10" s="141" t="s">
        <v>147</v>
      </c>
      <c r="D10" s="139" t="str">
        <f t="shared" si="0"/>
        <v>8Colectivo</v>
      </c>
      <c r="E10" s="140" t="s">
        <v>66</v>
      </c>
      <c r="F10" s="141" t="s">
        <v>76</v>
      </c>
      <c r="G10" s="141" t="s">
        <v>140</v>
      </c>
      <c r="H10" s="139" t="str">
        <f t="shared" si="1"/>
        <v>8ColectivoI. MAYO REDISTRIBUCIÓN 2025</v>
      </c>
      <c r="I10" s="141" t="s">
        <v>64</v>
      </c>
      <c r="J10" s="146">
        <v>60112</v>
      </c>
      <c r="K10" s="147" t="s">
        <v>167</v>
      </c>
      <c r="L10" s="148">
        <v>233.56666666666666</v>
      </c>
      <c r="M10" s="153">
        <v>14040159.466666667</v>
      </c>
      <c r="N10" s="148">
        <v>233.56666666666666</v>
      </c>
      <c r="O10" s="153">
        <v>14040159.466666667</v>
      </c>
    </row>
    <row r="11" spans="2:15" ht="117">
      <c r="B11" s="138">
        <v>9</v>
      </c>
      <c r="C11" s="141" t="s">
        <v>147</v>
      </c>
      <c r="D11" s="139" t="str">
        <f t="shared" si="0"/>
        <v>9Colectivo</v>
      </c>
      <c r="E11" s="140" t="s">
        <v>66</v>
      </c>
      <c r="F11" s="141" t="s">
        <v>77</v>
      </c>
      <c r="G11" s="141" t="s">
        <v>140</v>
      </c>
      <c r="H11" s="139" t="str">
        <f t="shared" si="1"/>
        <v>9ColectivoI. MAYO REDISTRIBUCIÓN 2025</v>
      </c>
      <c r="I11" s="142" t="s">
        <v>64</v>
      </c>
      <c r="J11" s="146">
        <v>23120</v>
      </c>
      <c r="K11" s="147" t="s">
        <v>167</v>
      </c>
      <c r="L11" s="148">
        <v>61</v>
      </c>
      <c r="M11" s="153">
        <v>1410320</v>
      </c>
      <c r="N11" s="148">
        <v>61</v>
      </c>
      <c r="O11" s="153">
        <v>1410320</v>
      </c>
    </row>
    <row r="12" spans="2:15" ht="52">
      <c r="B12" s="138">
        <v>10</v>
      </c>
      <c r="C12" s="141" t="s">
        <v>147</v>
      </c>
      <c r="D12" s="139" t="str">
        <f t="shared" si="0"/>
        <v>10Colectivo</v>
      </c>
      <c r="E12" s="140" t="s">
        <v>66</v>
      </c>
      <c r="F12" s="141" t="s">
        <v>78</v>
      </c>
      <c r="G12" s="141" t="s">
        <v>140</v>
      </c>
      <c r="H12" s="139" t="str">
        <f t="shared" si="1"/>
        <v>10ColectivoI. MAYO REDISTRIBUCIÓN 2025</v>
      </c>
      <c r="I12" s="141" t="s">
        <v>64</v>
      </c>
      <c r="J12" s="146">
        <v>60112</v>
      </c>
      <c r="K12" s="147" t="s">
        <v>167</v>
      </c>
      <c r="L12" s="148">
        <v>100.1</v>
      </c>
      <c r="M12" s="153">
        <v>6017211.1999999993</v>
      </c>
      <c r="N12" s="148">
        <v>100.1</v>
      </c>
      <c r="O12" s="153">
        <v>6017211.1999999993</v>
      </c>
    </row>
    <row r="13" spans="2:15" ht="78">
      <c r="B13" s="138">
        <v>11</v>
      </c>
      <c r="C13" s="141" t="s">
        <v>147</v>
      </c>
      <c r="D13" s="139" t="str">
        <f t="shared" si="0"/>
        <v>11Colectivo</v>
      </c>
      <c r="E13" s="140" t="s">
        <v>66</v>
      </c>
      <c r="F13" s="141" t="s">
        <v>79</v>
      </c>
      <c r="G13" s="141" t="s">
        <v>140</v>
      </c>
      <c r="H13" s="139" t="str">
        <f t="shared" si="1"/>
        <v>11ColectivoI. MAYO REDISTRIBUCIÓN 2025</v>
      </c>
      <c r="I13" s="141" t="s">
        <v>64</v>
      </c>
      <c r="J13" s="146">
        <v>36994</v>
      </c>
      <c r="K13" s="147" t="s">
        <v>167</v>
      </c>
      <c r="L13" s="148">
        <v>166.83333333333334</v>
      </c>
      <c r="M13" s="153">
        <v>6171832.333333334</v>
      </c>
      <c r="N13" s="148">
        <v>166.83333333333334</v>
      </c>
      <c r="O13" s="153">
        <v>6171832.333333334</v>
      </c>
    </row>
    <row r="14" spans="2:15" ht="65">
      <c r="B14" s="138">
        <v>12</v>
      </c>
      <c r="C14" s="141" t="s">
        <v>148</v>
      </c>
      <c r="D14" s="139" t="str">
        <f t="shared" si="0"/>
        <v>12Individual</v>
      </c>
      <c r="E14" s="140" t="s">
        <v>66</v>
      </c>
      <c r="F14" s="141" t="s">
        <v>80</v>
      </c>
      <c r="G14" s="141" t="s">
        <v>141</v>
      </c>
      <c r="H14" s="139" t="str">
        <f t="shared" si="1"/>
        <v>12IndividualI. MAYO REDISTRIBUCIÓN 2025</v>
      </c>
      <c r="I14" s="141" t="s">
        <v>64</v>
      </c>
      <c r="J14" s="146">
        <v>79149</v>
      </c>
      <c r="K14" s="147" t="s">
        <v>167</v>
      </c>
      <c r="L14" s="148">
        <v>214</v>
      </c>
      <c r="M14" s="153">
        <v>16937886</v>
      </c>
      <c r="N14" s="148">
        <v>214</v>
      </c>
      <c r="O14" s="153">
        <v>16937886</v>
      </c>
    </row>
    <row r="15" spans="2:15" ht="91">
      <c r="B15" s="138">
        <v>13</v>
      </c>
      <c r="C15" s="141" t="s">
        <v>148</v>
      </c>
      <c r="D15" s="139" t="str">
        <f t="shared" si="0"/>
        <v>13Individual</v>
      </c>
      <c r="E15" s="140" t="s">
        <v>66</v>
      </c>
      <c r="F15" s="141" t="s">
        <v>81</v>
      </c>
      <c r="G15" s="141" t="s">
        <v>141</v>
      </c>
      <c r="H15" s="139" t="str">
        <f t="shared" si="1"/>
        <v>13IndividualI. MAYO REDISTRIBUCIÓN 2025</v>
      </c>
      <c r="I15" s="141" t="s">
        <v>64</v>
      </c>
      <c r="J15" s="146">
        <v>105532</v>
      </c>
      <c r="K15" s="147" t="s">
        <v>167</v>
      </c>
      <c r="L15" s="148">
        <v>0</v>
      </c>
      <c r="M15" s="153">
        <v>0</v>
      </c>
      <c r="N15" s="148">
        <v>0</v>
      </c>
      <c r="O15" s="153">
        <v>0</v>
      </c>
    </row>
    <row r="16" spans="2:15" ht="52">
      <c r="B16" s="138">
        <v>14</v>
      </c>
      <c r="C16" s="141" t="s">
        <v>148</v>
      </c>
      <c r="D16" s="139" t="str">
        <f t="shared" si="0"/>
        <v>14Individual</v>
      </c>
      <c r="E16" s="140" t="s">
        <v>66</v>
      </c>
      <c r="F16" s="141" t="s">
        <v>82</v>
      </c>
      <c r="G16" s="141" t="s">
        <v>141</v>
      </c>
      <c r="H16" s="139" t="str">
        <f t="shared" si="1"/>
        <v>14IndividualI. MAYO REDISTRIBUCIÓN 2025</v>
      </c>
      <c r="I16" s="141" t="s">
        <v>64</v>
      </c>
      <c r="J16" s="146">
        <v>45084</v>
      </c>
      <c r="K16" s="147" t="s">
        <v>167</v>
      </c>
      <c r="L16" s="148">
        <v>63</v>
      </c>
      <c r="M16" s="153">
        <v>2840292</v>
      </c>
      <c r="N16" s="148">
        <v>63</v>
      </c>
      <c r="O16" s="153">
        <v>2840292</v>
      </c>
    </row>
    <row r="17" spans="2:15" ht="117">
      <c r="B17" s="138">
        <v>15</v>
      </c>
      <c r="C17" s="141" t="s">
        <v>148</v>
      </c>
      <c r="D17" s="139" t="str">
        <f t="shared" si="0"/>
        <v>15Individual</v>
      </c>
      <c r="E17" s="140" t="s">
        <v>66</v>
      </c>
      <c r="F17" s="141" t="s">
        <v>83</v>
      </c>
      <c r="G17" s="141" t="s">
        <v>141</v>
      </c>
      <c r="H17" s="139" t="str">
        <f t="shared" si="1"/>
        <v>15IndividualI. MAYO REDISTRIBUCIÓN 2025</v>
      </c>
      <c r="I17" s="141" t="s">
        <v>64</v>
      </c>
      <c r="J17" s="146">
        <v>15028</v>
      </c>
      <c r="K17" s="147" t="s">
        <v>167</v>
      </c>
      <c r="L17" s="148">
        <v>0</v>
      </c>
      <c r="M17" s="153">
        <v>0</v>
      </c>
      <c r="N17" s="148">
        <v>0</v>
      </c>
      <c r="O17" s="153">
        <v>0</v>
      </c>
    </row>
    <row r="18" spans="2:15" ht="52">
      <c r="B18" s="138">
        <v>16</v>
      </c>
      <c r="C18" s="141" t="s">
        <v>148</v>
      </c>
      <c r="D18" s="139" t="str">
        <f t="shared" si="0"/>
        <v>16Individual</v>
      </c>
      <c r="E18" s="140" t="s">
        <v>66</v>
      </c>
      <c r="F18" s="141" t="s">
        <v>84</v>
      </c>
      <c r="G18" s="141" t="s">
        <v>141</v>
      </c>
      <c r="H18" s="139" t="str">
        <f t="shared" si="1"/>
        <v>16IndividualI. MAYO REDISTRIBUCIÓN 2025</v>
      </c>
      <c r="I18" s="141" t="s">
        <v>64</v>
      </c>
      <c r="J18" s="146">
        <v>60112</v>
      </c>
      <c r="K18" s="147" t="s">
        <v>167</v>
      </c>
      <c r="L18" s="148">
        <v>49.833333333333336</v>
      </c>
      <c r="M18" s="153">
        <v>2995581.3333333335</v>
      </c>
      <c r="N18" s="148">
        <v>49.833333333333336</v>
      </c>
      <c r="O18" s="153">
        <v>2995581.3333333335</v>
      </c>
    </row>
    <row r="19" spans="2:15" ht="52">
      <c r="B19" s="138">
        <v>17</v>
      </c>
      <c r="C19" s="141" t="s">
        <v>148</v>
      </c>
      <c r="D19" s="139" t="str">
        <f t="shared" si="0"/>
        <v>17Individual</v>
      </c>
      <c r="E19" s="140" t="s">
        <v>66</v>
      </c>
      <c r="F19" s="141" t="s">
        <v>85</v>
      </c>
      <c r="G19" s="141" t="s">
        <v>141</v>
      </c>
      <c r="H19" s="139" t="str">
        <f t="shared" si="1"/>
        <v>17IndividualI. MAYO REDISTRIBUCIÓN 2025</v>
      </c>
      <c r="I19" s="141" t="s">
        <v>64</v>
      </c>
      <c r="J19" s="146">
        <v>45084</v>
      </c>
      <c r="K19" s="147" t="s">
        <v>167</v>
      </c>
      <c r="L19" s="148">
        <v>0</v>
      </c>
      <c r="M19" s="153">
        <v>0</v>
      </c>
      <c r="N19" s="148">
        <v>0</v>
      </c>
      <c r="O19" s="153">
        <v>0</v>
      </c>
    </row>
    <row r="20" spans="2:15" ht="104">
      <c r="B20" s="138">
        <v>18</v>
      </c>
      <c r="C20" s="141" t="s">
        <v>148</v>
      </c>
      <c r="D20" s="139" t="str">
        <f t="shared" si="0"/>
        <v>18Individual</v>
      </c>
      <c r="E20" s="140" t="s">
        <v>66</v>
      </c>
      <c r="F20" s="141" t="s">
        <v>86</v>
      </c>
      <c r="G20" s="141" t="s">
        <v>141</v>
      </c>
      <c r="H20" s="139" t="str">
        <f t="shared" si="1"/>
        <v>18IndividualI. MAYO REDISTRIBUCIÓN 2025</v>
      </c>
      <c r="I20" s="141" t="s">
        <v>64</v>
      </c>
      <c r="J20" s="146">
        <v>147976</v>
      </c>
      <c r="K20" s="147" t="s">
        <v>167</v>
      </c>
      <c r="L20" s="148">
        <v>60.666666666666664</v>
      </c>
      <c r="M20" s="153">
        <v>8977210.666666666</v>
      </c>
      <c r="N20" s="148">
        <v>60.666666666666664</v>
      </c>
      <c r="O20" s="153">
        <v>8977210.666666666</v>
      </c>
    </row>
    <row r="21" spans="2:15" ht="65">
      <c r="B21" s="138">
        <v>19</v>
      </c>
      <c r="C21" s="141" t="s">
        <v>148</v>
      </c>
      <c r="D21" s="139" t="str">
        <f t="shared" si="0"/>
        <v>19Individual</v>
      </c>
      <c r="E21" s="140" t="s">
        <v>66</v>
      </c>
      <c r="F21" s="141" t="s">
        <v>87</v>
      </c>
      <c r="G21" s="141" t="s">
        <v>138</v>
      </c>
      <c r="H21" s="139" t="str">
        <f t="shared" si="1"/>
        <v>19IndividualI. MAYO REDISTRIBUCIÓN 2025</v>
      </c>
      <c r="I21" s="141" t="s">
        <v>64</v>
      </c>
      <c r="J21" s="146">
        <v>2959520</v>
      </c>
      <c r="K21" s="147" t="s">
        <v>167</v>
      </c>
      <c r="L21" s="148">
        <v>1.3</v>
      </c>
      <c r="M21" s="153">
        <v>3847376</v>
      </c>
      <c r="N21" s="148">
        <v>1.3</v>
      </c>
      <c r="O21" s="153">
        <v>3847376</v>
      </c>
    </row>
    <row r="22" spans="2:15" ht="78">
      <c r="B22" s="138">
        <v>20</v>
      </c>
      <c r="C22" s="141" t="s">
        <v>147</v>
      </c>
      <c r="D22" s="139" t="str">
        <f t="shared" si="0"/>
        <v>20Colectivo</v>
      </c>
      <c r="E22" s="140" t="s">
        <v>66</v>
      </c>
      <c r="F22" s="141" t="s">
        <v>88</v>
      </c>
      <c r="G22" s="141" t="s">
        <v>140</v>
      </c>
      <c r="H22" s="139" t="str">
        <f t="shared" si="1"/>
        <v>20ColectivoI. MAYO REDISTRIBUCIÓN 2025</v>
      </c>
      <c r="I22" s="141" t="s">
        <v>64</v>
      </c>
      <c r="J22" s="146">
        <v>225420</v>
      </c>
      <c r="K22" s="147" t="s">
        <v>167</v>
      </c>
      <c r="L22" s="148">
        <v>0</v>
      </c>
      <c r="M22" s="153">
        <v>0</v>
      </c>
      <c r="N22" s="148">
        <v>0</v>
      </c>
      <c r="O22" s="153">
        <v>0</v>
      </c>
    </row>
    <row r="23" spans="2:15" ht="65">
      <c r="B23" s="138">
        <v>21</v>
      </c>
      <c r="C23" s="141" t="s">
        <v>148</v>
      </c>
      <c r="D23" s="139" t="str">
        <f t="shared" si="0"/>
        <v>21Individual</v>
      </c>
      <c r="E23" s="140" t="s">
        <v>66</v>
      </c>
      <c r="F23" s="141" t="s">
        <v>89</v>
      </c>
      <c r="G23" s="141" t="s">
        <v>141</v>
      </c>
      <c r="H23" s="139" t="str">
        <f t="shared" si="1"/>
        <v>21IndividualI. MAYO REDISTRIBUCIÓN 2025</v>
      </c>
      <c r="I23" s="141" t="s">
        <v>64</v>
      </c>
      <c r="J23" s="146">
        <v>158298</v>
      </c>
      <c r="K23" s="147" t="s">
        <v>167</v>
      </c>
      <c r="L23" s="148">
        <v>26</v>
      </c>
      <c r="M23" s="153">
        <v>4115748</v>
      </c>
      <c r="N23" s="148">
        <v>26</v>
      </c>
      <c r="O23" s="153">
        <v>4115748</v>
      </c>
    </row>
    <row r="24" spans="2:15" ht="65">
      <c r="B24" s="138">
        <v>22</v>
      </c>
      <c r="C24" s="141" t="s">
        <v>147</v>
      </c>
      <c r="D24" s="139" t="str">
        <f t="shared" si="0"/>
        <v>22Colectivo</v>
      </c>
      <c r="E24" s="140" t="s">
        <v>66</v>
      </c>
      <c r="F24" s="141" t="s">
        <v>90</v>
      </c>
      <c r="G24" s="141" t="s">
        <v>141</v>
      </c>
      <c r="H24" s="139" t="str">
        <f t="shared" si="1"/>
        <v>22ColectivoI. MAYO REDISTRIBUCIÓN 2025</v>
      </c>
      <c r="I24" s="141" t="s">
        <v>64</v>
      </c>
      <c r="J24" s="146">
        <v>270504</v>
      </c>
      <c r="K24" s="147" t="s">
        <v>167</v>
      </c>
      <c r="L24" s="148">
        <v>0</v>
      </c>
      <c r="M24" s="153">
        <v>0</v>
      </c>
      <c r="N24" s="148">
        <v>0</v>
      </c>
      <c r="O24" s="153">
        <v>0</v>
      </c>
    </row>
    <row r="25" spans="2:15" ht="65">
      <c r="B25" s="138">
        <v>23</v>
      </c>
      <c r="C25" s="141" t="s">
        <v>147</v>
      </c>
      <c r="D25" s="139" t="str">
        <f t="shared" si="0"/>
        <v>23Colectivo</v>
      </c>
      <c r="E25" s="140" t="s">
        <v>66</v>
      </c>
      <c r="F25" s="141" t="s">
        <v>91</v>
      </c>
      <c r="G25" s="141" t="s">
        <v>141</v>
      </c>
      <c r="H25" s="139" t="str">
        <f t="shared" si="1"/>
        <v>23ColectivoI. MAYO REDISTRIBUCIÓN 2025</v>
      </c>
      <c r="I25" s="141" t="s">
        <v>64</v>
      </c>
      <c r="J25" s="146">
        <v>117912</v>
      </c>
      <c r="K25" s="147" t="s">
        <v>167</v>
      </c>
      <c r="L25" s="148">
        <v>0</v>
      </c>
      <c r="M25" s="153">
        <v>0</v>
      </c>
      <c r="N25" s="148">
        <v>0</v>
      </c>
      <c r="O25" s="153">
        <v>0</v>
      </c>
    </row>
    <row r="26" spans="2:15" ht="52">
      <c r="B26" s="138">
        <v>24</v>
      </c>
      <c r="C26" s="141" t="s">
        <v>147</v>
      </c>
      <c r="D26" s="139" t="str">
        <f t="shared" si="0"/>
        <v>24Colectivo</v>
      </c>
      <c r="E26" s="140" t="s">
        <v>66</v>
      </c>
      <c r="F26" s="141" t="s">
        <v>92</v>
      </c>
      <c r="G26" s="141" t="s">
        <v>141</v>
      </c>
      <c r="H26" s="139" t="str">
        <f t="shared" si="1"/>
        <v>24ColectivoI. MAYO REDISTRIBUCIÓN 2025</v>
      </c>
      <c r="I26" s="141" t="s">
        <v>64</v>
      </c>
      <c r="J26" s="146">
        <v>90168</v>
      </c>
      <c r="K26" s="147" t="s">
        <v>167</v>
      </c>
      <c r="L26" s="148">
        <v>7</v>
      </c>
      <c r="M26" s="153">
        <v>631176</v>
      </c>
      <c r="N26" s="148">
        <v>7</v>
      </c>
      <c r="O26" s="153">
        <v>631176</v>
      </c>
    </row>
    <row r="27" spans="2:15" ht="78">
      <c r="B27" s="138">
        <v>25</v>
      </c>
      <c r="C27" s="141" t="s">
        <v>148</v>
      </c>
      <c r="D27" s="139" t="str">
        <f t="shared" si="0"/>
        <v>25Individual</v>
      </c>
      <c r="E27" s="140" t="s">
        <v>66</v>
      </c>
      <c r="F27" s="141" t="s">
        <v>93</v>
      </c>
      <c r="G27" s="141" t="s">
        <v>141</v>
      </c>
      <c r="H27" s="139" t="str">
        <f t="shared" si="1"/>
        <v>25IndividualI. MAYO REDISTRIBUCIÓN 2025</v>
      </c>
      <c r="I27" s="141" t="s">
        <v>64</v>
      </c>
      <c r="J27" s="146">
        <v>90168</v>
      </c>
      <c r="K27" s="147" t="s">
        <v>167</v>
      </c>
      <c r="L27" s="148">
        <v>0</v>
      </c>
      <c r="M27" s="153">
        <v>0</v>
      </c>
      <c r="N27" s="148">
        <v>0</v>
      </c>
      <c r="O27" s="153">
        <v>0</v>
      </c>
    </row>
    <row r="28" spans="2:15" ht="104">
      <c r="B28" s="138">
        <v>26</v>
      </c>
      <c r="C28" s="141" t="s">
        <v>147</v>
      </c>
      <c r="D28" s="139" t="str">
        <f t="shared" si="0"/>
        <v>26Colectivo</v>
      </c>
      <c r="E28" s="140" t="s">
        <v>66</v>
      </c>
      <c r="F28" s="141" t="s">
        <v>94</v>
      </c>
      <c r="G28" s="141" t="s">
        <v>141</v>
      </c>
      <c r="H28" s="139" t="str">
        <f t="shared" si="1"/>
        <v>26ColectivoI. MAYO REDISTRIBUCIÓN 2025</v>
      </c>
      <c r="I28" s="141" t="s">
        <v>64</v>
      </c>
      <c r="J28" s="146">
        <v>90168</v>
      </c>
      <c r="K28" s="147" t="s">
        <v>167</v>
      </c>
      <c r="L28" s="148">
        <v>5</v>
      </c>
      <c r="M28" s="153">
        <v>450840</v>
      </c>
      <c r="N28" s="148">
        <v>5</v>
      </c>
      <c r="O28" s="153">
        <v>450840</v>
      </c>
    </row>
    <row r="29" spans="2:15" ht="65">
      <c r="B29" s="138">
        <v>27</v>
      </c>
      <c r="C29" s="141" t="s">
        <v>147</v>
      </c>
      <c r="D29" s="139" t="str">
        <f t="shared" si="0"/>
        <v>27Colectivo</v>
      </c>
      <c r="E29" s="140" t="s">
        <v>66</v>
      </c>
      <c r="F29" s="141" t="s">
        <v>95</v>
      </c>
      <c r="G29" s="141" t="s">
        <v>141</v>
      </c>
      <c r="H29" s="139" t="str">
        <f t="shared" si="1"/>
        <v>27ColectivoI. MAYO REDISTRIBUCIÓN 2025</v>
      </c>
      <c r="I29" s="141" t="s">
        <v>64</v>
      </c>
      <c r="J29" s="146">
        <v>90168</v>
      </c>
      <c r="K29" s="147" t="s">
        <v>167</v>
      </c>
      <c r="L29" s="148">
        <v>0</v>
      </c>
      <c r="M29" s="153">
        <v>0</v>
      </c>
      <c r="N29" s="148">
        <v>0</v>
      </c>
      <c r="O29" s="153">
        <v>0</v>
      </c>
    </row>
    <row r="30" spans="2:15" ht="65">
      <c r="B30" s="138">
        <v>28</v>
      </c>
      <c r="C30" s="141" t="s">
        <v>147</v>
      </c>
      <c r="D30" s="139" t="str">
        <f t="shared" si="0"/>
        <v>28Colectivo</v>
      </c>
      <c r="E30" s="140" t="s">
        <v>66</v>
      </c>
      <c r="F30" s="141" t="s">
        <v>96</v>
      </c>
      <c r="G30" s="141" t="s">
        <v>141</v>
      </c>
      <c r="H30" s="139" t="str">
        <f t="shared" si="1"/>
        <v>28ColectivoI. MAYO REDISTRIBUCIÓN 2025</v>
      </c>
      <c r="I30" s="141" t="s">
        <v>64</v>
      </c>
      <c r="J30" s="146">
        <v>55491</v>
      </c>
      <c r="K30" s="147" t="s">
        <v>167</v>
      </c>
      <c r="L30" s="148">
        <v>4</v>
      </c>
      <c r="M30" s="153">
        <v>221964</v>
      </c>
      <c r="N30" s="148">
        <v>4</v>
      </c>
      <c r="O30" s="153">
        <v>221964</v>
      </c>
    </row>
    <row r="31" spans="2:15" ht="52">
      <c r="B31" s="138">
        <v>29</v>
      </c>
      <c r="C31" s="141" t="s">
        <v>147</v>
      </c>
      <c r="D31" s="139" t="str">
        <f t="shared" si="0"/>
        <v>29Colectivo</v>
      </c>
      <c r="E31" s="140" t="s">
        <v>66</v>
      </c>
      <c r="F31" s="141" t="s">
        <v>97</v>
      </c>
      <c r="G31" s="141" t="s">
        <v>141</v>
      </c>
      <c r="H31" s="139" t="str">
        <f t="shared" si="1"/>
        <v>29ColectivoI. MAYO REDISTRIBUCIÓN 2025</v>
      </c>
      <c r="I31" s="141" t="s">
        <v>64</v>
      </c>
      <c r="J31" s="146">
        <v>34680</v>
      </c>
      <c r="K31" s="147" t="s">
        <v>167</v>
      </c>
      <c r="L31" s="148">
        <v>0</v>
      </c>
      <c r="M31" s="153">
        <v>0</v>
      </c>
      <c r="N31" s="148">
        <v>0</v>
      </c>
      <c r="O31" s="153">
        <v>0</v>
      </c>
    </row>
    <row r="32" spans="2:15" ht="91">
      <c r="B32" s="138">
        <v>30</v>
      </c>
      <c r="C32" s="141" t="s">
        <v>147</v>
      </c>
      <c r="D32" s="139" t="str">
        <f t="shared" si="0"/>
        <v>30Colectivo</v>
      </c>
      <c r="E32" s="140" t="s">
        <v>66</v>
      </c>
      <c r="F32" s="141" t="s">
        <v>98</v>
      </c>
      <c r="G32" s="141" t="s">
        <v>141</v>
      </c>
      <c r="H32" s="139" t="str">
        <f t="shared" si="1"/>
        <v>30ColectivoI. MAYO REDISTRIBUCIÓN 2025</v>
      </c>
      <c r="I32" s="141" t="s">
        <v>64</v>
      </c>
      <c r="J32" s="146">
        <v>158298</v>
      </c>
      <c r="K32" s="147" t="s">
        <v>167</v>
      </c>
      <c r="L32" s="148">
        <v>0</v>
      </c>
      <c r="M32" s="153">
        <v>0</v>
      </c>
      <c r="N32" s="148">
        <v>0</v>
      </c>
      <c r="O32" s="153">
        <v>0</v>
      </c>
    </row>
    <row r="33" spans="2:15" ht="91">
      <c r="B33" s="138">
        <v>31</v>
      </c>
      <c r="C33" s="141" t="s">
        <v>149</v>
      </c>
      <c r="D33" s="139" t="str">
        <f t="shared" si="0"/>
        <v>31Estrategia de abordaje etnico - diferencial</v>
      </c>
      <c r="E33" s="140" t="s">
        <v>66</v>
      </c>
      <c r="F33" s="141" t="s">
        <v>99</v>
      </c>
      <c r="G33" s="141" t="s">
        <v>142</v>
      </c>
      <c r="H33" s="139" t="str">
        <f t="shared" si="1"/>
        <v>31Estrategia de abordaje etnico - diferencialI. MAYO REDISTRIBUCIÓN 2025</v>
      </c>
      <c r="I33" s="141" t="s">
        <v>64</v>
      </c>
      <c r="J33" s="146">
        <v>270507</v>
      </c>
      <c r="K33" s="147" t="s">
        <v>167</v>
      </c>
      <c r="L33" s="148">
        <v>52</v>
      </c>
      <c r="M33" s="153">
        <v>14066364</v>
      </c>
      <c r="N33" s="148">
        <v>52</v>
      </c>
      <c r="O33" s="153">
        <v>14066364</v>
      </c>
    </row>
    <row r="34" spans="2:15" ht="91">
      <c r="B34" s="138">
        <v>32</v>
      </c>
      <c r="C34" s="141" t="s">
        <v>149</v>
      </c>
      <c r="D34" s="139" t="str">
        <f t="shared" si="0"/>
        <v>32Estrategia de abordaje etnico - diferencial</v>
      </c>
      <c r="E34" s="140" t="s">
        <v>66</v>
      </c>
      <c r="F34" s="141" t="s">
        <v>100</v>
      </c>
      <c r="G34" s="141" t="s">
        <v>143</v>
      </c>
      <c r="H34" s="139" t="str">
        <f t="shared" si="1"/>
        <v>32Estrategia de abordaje etnico - diferencialI. MAYO REDISTRIBUCIÓN 2025</v>
      </c>
      <c r="I34" s="141" t="s">
        <v>64</v>
      </c>
      <c r="J34" s="146">
        <v>360676</v>
      </c>
      <c r="K34" s="147" t="s">
        <v>167</v>
      </c>
      <c r="L34" s="148">
        <v>2.6</v>
      </c>
      <c r="M34" s="153">
        <v>937757.6</v>
      </c>
      <c r="N34" s="148">
        <v>2.6</v>
      </c>
      <c r="O34" s="153">
        <v>937757.6</v>
      </c>
    </row>
    <row r="35" spans="2:15" ht="78">
      <c r="B35" s="138">
        <v>33</v>
      </c>
      <c r="C35" s="141" t="s">
        <v>149</v>
      </c>
      <c r="D35" s="139" t="str">
        <f t="shared" si="0"/>
        <v>33Estrategia de abordaje etnico - diferencial</v>
      </c>
      <c r="E35" s="140" t="s">
        <v>66</v>
      </c>
      <c r="F35" s="141" t="s">
        <v>101</v>
      </c>
      <c r="G35" s="141" t="s">
        <v>144</v>
      </c>
      <c r="H35" s="139" t="str">
        <f t="shared" si="1"/>
        <v>33Estrategia de abordaje etnico - diferencialI. MAYO REDISTRIBUCIÓN 2025</v>
      </c>
      <c r="I35" s="141" t="s">
        <v>64</v>
      </c>
      <c r="J35" s="146">
        <v>721352</v>
      </c>
      <c r="K35" s="147" t="s">
        <v>167</v>
      </c>
      <c r="L35" s="148">
        <v>5.2</v>
      </c>
      <c r="M35" s="153">
        <v>3751030.4</v>
      </c>
      <c r="N35" s="148">
        <v>5.2</v>
      </c>
      <c r="O35" s="153">
        <v>3751030.4</v>
      </c>
    </row>
    <row r="36" spans="2:15" ht="78">
      <c r="B36" s="138">
        <v>34</v>
      </c>
      <c r="C36" s="141" t="s">
        <v>149</v>
      </c>
      <c r="D36" s="139" t="str">
        <f t="shared" si="0"/>
        <v>34Estrategia de abordaje etnico - diferencial</v>
      </c>
      <c r="E36" s="140" t="s">
        <v>66</v>
      </c>
      <c r="F36" s="141" t="s">
        <v>102</v>
      </c>
      <c r="G36" s="141" t="s">
        <v>145</v>
      </c>
      <c r="H36" s="139" t="str">
        <f t="shared" si="1"/>
        <v>34Estrategia de abordaje etnico - diferencialI. MAYO REDISTRIBUCIÓN 2025</v>
      </c>
      <c r="I36" s="141" t="s">
        <v>68</v>
      </c>
      <c r="J36" s="146">
        <v>319059</v>
      </c>
      <c r="K36" s="147" t="s">
        <v>167</v>
      </c>
      <c r="L36" s="148">
        <v>17.333333333333332</v>
      </c>
      <c r="M36" s="153">
        <v>5530356</v>
      </c>
      <c r="N36" s="148">
        <v>17.333333333333332</v>
      </c>
      <c r="O36" s="153">
        <v>5530356</v>
      </c>
    </row>
    <row r="37" spans="2:15" ht="78">
      <c r="B37" s="138">
        <v>35</v>
      </c>
      <c r="C37" s="141" t="s">
        <v>149</v>
      </c>
      <c r="D37" s="139" t="str">
        <f t="shared" si="0"/>
        <v>35Estrategia de abordaje etnico - diferencial</v>
      </c>
      <c r="E37" s="140" t="s">
        <v>66</v>
      </c>
      <c r="F37" s="141" t="s">
        <v>103</v>
      </c>
      <c r="G37" s="141" t="s">
        <v>143</v>
      </c>
      <c r="H37" s="139" t="str">
        <f t="shared" si="1"/>
        <v>35Estrategia de abordaje etnico - diferencialI. MAYO REDISTRIBUCIÓN 2025</v>
      </c>
      <c r="I37" s="141" t="s">
        <v>68</v>
      </c>
      <c r="J37" s="146">
        <v>425412</v>
      </c>
      <c r="K37" s="147" t="s">
        <v>167</v>
      </c>
      <c r="L37" s="148">
        <v>0.8666666666666667</v>
      </c>
      <c r="M37" s="153">
        <v>368690.4</v>
      </c>
      <c r="N37" s="148">
        <v>0.8666666666666667</v>
      </c>
      <c r="O37" s="153">
        <v>368690.4</v>
      </c>
    </row>
    <row r="38" spans="2:15" ht="65">
      <c r="B38" s="138">
        <v>36</v>
      </c>
      <c r="C38" s="141" t="s">
        <v>149</v>
      </c>
      <c r="D38" s="139" t="str">
        <f t="shared" si="0"/>
        <v>36Estrategia de abordaje etnico - diferencial</v>
      </c>
      <c r="E38" s="140" t="s">
        <v>66</v>
      </c>
      <c r="F38" s="141" t="s">
        <v>104</v>
      </c>
      <c r="G38" s="141" t="s">
        <v>144</v>
      </c>
      <c r="H38" s="139" t="str">
        <f t="shared" si="1"/>
        <v>36Estrategia de abordaje etnico - diferencialI. MAYO REDISTRIBUCIÓN 2025</v>
      </c>
      <c r="I38" s="141" t="s">
        <v>68</v>
      </c>
      <c r="J38" s="146">
        <v>850824</v>
      </c>
      <c r="K38" s="147" t="s">
        <v>167</v>
      </c>
      <c r="L38" s="148">
        <v>1.7333333333333334</v>
      </c>
      <c r="M38" s="153">
        <v>1474761.6</v>
      </c>
      <c r="N38" s="148">
        <v>1.7333333333333334</v>
      </c>
      <c r="O38" s="153">
        <v>1474761.6</v>
      </c>
    </row>
    <row r="39" spans="2:15" ht="117">
      <c r="B39" s="138">
        <v>37</v>
      </c>
      <c r="C39" s="141" t="s">
        <v>149</v>
      </c>
      <c r="D39" s="139" t="str">
        <f t="shared" si="0"/>
        <v>37Estrategia de abordaje etnico - diferencial</v>
      </c>
      <c r="E39" s="140" t="s">
        <v>66</v>
      </c>
      <c r="F39" s="141" t="s">
        <v>105</v>
      </c>
      <c r="G39" s="141" t="s">
        <v>138</v>
      </c>
      <c r="H39" s="139" t="str">
        <f t="shared" si="1"/>
        <v>37Estrategia de abordaje etnico - diferencialI. MAYO REDISTRIBUCIÓN 2025</v>
      </c>
      <c r="I39" s="141" t="s">
        <v>68</v>
      </c>
      <c r="J39" s="146">
        <v>70285760</v>
      </c>
      <c r="K39" s="147" t="s">
        <v>167</v>
      </c>
      <c r="L39" s="148">
        <v>0</v>
      </c>
      <c r="M39" s="153">
        <v>0</v>
      </c>
      <c r="N39" s="148">
        <v>0</v>
      </c>
      <c r="O39" s="153">
        <v>0</v>
      </c>
    </row>
    <row r="40" spans="2:15" ht="91">
      <c r="B40" s="138">
        <v>38</v>
      </c>
      <c r="C40" s="141" t="s">
        <v>149</v>
      </c>
      <c r="D40" s="139" t="str">
        <f t="shared" si="0"/>
        <v>38Estrategia de abordaje etnico - diferencial</v>
      </c>
      <c r="E40" s="140" t="s">
        <v>66</v>
      </c>
      <c r="F40" s="141" t="s">
        <v>106</v>
      </c>
      <c r="G40" s="141" t="s">
        <v>138</v>
      </c>
      <c r="H40" s="139" t="str">
        <f t="shared" si="1"/>
        <v>38Estrategia de abordaje etnico - diferencialI. MAYO REDISTRIBUCIÓN 2025</v>
      </c>
      <c r="I40" s="141" t="s">
        <v>68</v>
      </c>
      <c r="J40" s="146">
        <v>31813600</v>
      </c>
      <c r="K40" s="147" t="s">
        <v>167</v>
      </c>
      <c r="L40" s="148">
        <v>0</v>
      </c>
      <c r="M40" s="153">
        <v>0</v>
      </c>
      <c r="N40" s="148">
        <v>0</v>
      </c>
      <c r="O40" s="153">
        <v>0</v>
      </c>
    </row>
    <row r="41" spans="2:15" ht="91">
      <c r="B41" s="138">
        <v>39</v>
      </c>
      <c r="C41" s="141" t="s">
        <v>149</v>
      </c>
      <c r="D41" s="139" t="str">
        <f t="shared" si="0"/>
        <v>39Estrategia de abordaje etnico - diferencial</v>
      </c>
      <c r="E41" s="140" t="s">
        <v>66</v>
      </c>
      <c r="F41" s="141" t="s">
        <v>107</v>
      </c>
      <c r="G41" s="141" t="s">
        <v>138</v>
      </c>
      <c r="H41" s="139" t="str">
        <f t="shared" si="1"/>
        <v>39Estrategia de abordaje etnico - diferencialI. MAYO REDISTRIBUCIÓN 2025</v>
      </c>
      <c r="I41" s="141" t="s">
        <v>68</v>
      </c>
      <c r="J41" s="146">
        <v>7398560</v>
      </c>
      <c r="K41" s="147" t="s">
        <v>167</v>
      </c>
      <c r="L41" s="148">
        <v>0</v>
      </c>
      <c r="M41" s="153">
        <v>0</v>
      </c>
      <c r="N41" s="148">
        <v>0</v>
      </c>
      <c r="O41" s="153">
        <v>0</v>
      </c>
    </row>
    <row r="42" spans="2:15" ht="117">
      <c r="B42" s="138">
        <v>40</v>
      </c>
      <c r="C42" s="141" t="s">
        <v>149</v>
      </c>
      <c r="D42" s="139" t="str">
        <f t="shared" si="0"/>
        <v>40Estrategia de abordaje etnico - diferencial</v>
      </c>
      <c r="E42" s="140" t="s">
        <v>66</v>
      </c>
      <c r="F42" s="141" t="s">
        <v>108</v>
      </c>
      <c r="G42" s="141" t="s">
        <v>138</v>
      </c>
      <c r="H42" s="139" t="str">
        <f t="shared" si="1"/>
        <v>40Estrategia de abordaje etnico - diferencialI. MAYO REDISTRIBUCIÓN 2025</v>
      </c>
      <c r="I42" s="141" t="s">
        <v>68</v>
      </c>
      <c r="J42" s="146">
        <v>14056960</v>
      </c>
      <c r="K42" s="147" t="s">
        <v>167</v>
      </c>
      <c r="L42" s="148">
        <v>0.43333333333333335</v>
      </c>
      <c r="M42" s="153">
        <v>6091349.333333334</v>
      </c>
      <c r="N42" s="148">
        <v>0.43333333333333335</v>
      </c>
      <c r="O42" s="153">
        <v>6091349.333333334</v>
      </c>
    </row>
    <row r="43" spans="2:15" ht="52">
      <c r="B43" s="138">
        <v>41</v>
      </c>
      <c r="C43" s="141" t="s">
        <v>149</v>
      </c>
      <c r="D43" s="139" t="str">
        <f t="shared" si="0"/>
        <v>41Estrategia de abordaje etnico - diferencial</v>
      </c>
      <c r="E43" s="140" t="s">
        <v>66</v>
      </c>
      <c r="F43" s="141" t="s">
        <v>109</v>
      </c>
      <c r="G43" s="141" t="s">
        <v>138</v>
      </c>
      <c r="H43" s="139" t="str">
        <f t="shared" si="1"/>
        <v>41Estrategia de abordaje etnico - diferencialI. MAYO REDISTRIBUCIÓN 2025</v>
      </c>
      <c r="I43" s="141" t="s">
        <v>64</v>
      </c>
      <c r="J43" s="146">
        <v>1000000</v>
      </c>
      <c r="K43" s="147" t="s">
        <v>167</v>
      </c>
      <c r="L43" s="148">
        <v>2.1666666666666665</v>
      </c>
      <c r="M43" s="153">
        <v>2166666.6666666665</v>
      </c>
      <c r="N43" s="148">
        <v>2.1666666666666665</v>
      </c>
      <c r="O43" s="153">
        <v>2166666.6666666665</v>
      </c>
    </row>
    <row r="44" spans="2:15" ht="91">
      <c r="B44" s="138">
        <v>42</v>
      </c>
      <c r="C44" s="141" t="s">
        <v>150</v>
      </c>
      <c r="D44" s="139" t="str">
        <f t="shared" si="0"/>
        <v>42Gestión EBEH</v>
      </c>
      <c r="E44" s="140" t="s">
        <v>66</v>
      </c>
      <c r="F44" s="141" t="s">
        <v>110</v>
      </c>
      <c r="G44" s="141" t="s">
        <v>138</v>
      </c>
      <c r="H44" s="139" t="str">
        <f t="shared" si="1"/>
        <v>42Gestión EBEHI. MAYO REDISTRIBUCIÓN 2025</v>
      </c>
      <c r="I44" s="141" t="s">
        <v>64</v>
      </c>
      <c r="J44" s="146">
        <v>443928</v>
      </c>
      <c r="K44" s="147" t="s">
        <v>167</v>
      </c>
      <c r="L44" s="148">
        <v>92.3</v>
      </c>
      <c r="M44" s="153">
        <v>40974554.399999999</v>
      </c>
      <c r="N44" s="148">
        <v>92.3</v>
      </c>
      <c r="O44" s="153">
        <v>40974554.399999999</v>
      </c>
    </row>
    <row r="45" spans="2:15" ht="52">
      <c r="B45" s="138">
        <v>43</v>
      </c>
      <c r="C45" s="141" t="s">
        <v>150</v>
      </c>
      <c r="D45" s="139" t="str">
        <f t="shared" si="0"/>
        <v>43Gestión EBEH</v>
      </c>
      <c r="E45" s="140" t="s">
        <v>66</v>
      </c>
      <c r="F45" s="141" t="s">
        <v>111</v>
      </c>
      <c r="G45" s="141" t="s">
        <v>138</v>
      </c>
      <c r="H45" s="139" t="str">
        <f t="shared" si="1"/>
        <v>43Gestión EBEHI. MAYO REDISTRIBUCIÓN 2025</v>
      </c>
      <c r="I45" s="141" t="s">
        <v>64</v>
      </c>
      <c r="J45" s="146">
        <v>1266384</v>
      </c>
      <c r="K45" s="147" t="s">
        <v>167</v>
      </c>
      <c r="L45" s="148">
        <v>5.2</v>
      </c>
      <c r="M45" s="153">
        <v>6585196.7999999998</v>
      </c>
      <c r="N45" s="148">
        <v>5.2</v>
      </c>
      <c r="O45" s="153">
        <v>6585196.7999999998</v>
      </c>
    </row>
    <row r="46" spans="2:15" ht="65">
      <c r="B46" s="138">
        <v>44</v>
      </c>
      <c r="C46" s="141" t="s">
        <v>150</v>
      </c>
      <c r="D46" s="139" t="str">
        <f t="shared" si="0"/>
        <v>44Gestión EBEH</v>
      </c>
      <c r="E46" s="140" t="s">
        <v>66</v>
      </c>
      <c r="F46" s="141" t="s">
        <v>112</v>
      </c>
      <c r="G46" s="141" t="s">
        <v>138</v>
      </c>
      <c r="H46" s="139" t="str">
        <f t="shared" si="1"/>
        <v>44Gestión EBEHI. MAYO REDISTRIBUCIÓN 2025</v>
      </c>
      <c r="I46" s="141" t="s">
        <v>64</v>
      </c>
      <c r="J46" s="146">
        <v>721344</v>
      </c>
      <c r="K46" s="147" t="s">
        <v>167</v>
      </c>
      <c r="L46" s="148">
        <v>28.166666666666668</v>
      </c>
      <c r="M46" s="153">
        <v>20317856</v>
      </c>
      <c r="N46" s="148">
        <v>28.166666666666668</v>
      </c>
      <c r="O46" s="153">
        <v>20317856</v>
      </c>
    </row>
    <row r="47" spans="2:15" ht="78">
      <c r="B47" s="138">
        <v>45</v>
      </c>
      <c r="C47" s="141" t="s">
        <v>150</v>
      </c>
      <c r="D47" s="139" t="str">
        <f t="shared" si="0"/>
        <v>45Gestión EBEH</v>
      </c>
      <c r="E47" s="140" t="s">
        <v>66</v>
      </c>
      <c r="F47" s="141" t="s">
        <v>113</v>
      </c>
      <c r="G47" s="141" t="s">
        <v>138</v>
      </c>
      <c r="H47" s="139" t="str">
        <f t="shared" si="1"/>
        <v>45Gestión EBEHI. MAYO REDISTRIBUCIÓN 2025</v>
      </c>
      <c r="I47" s="141" t="s">
        <v>64</v>
      </c>
      <c r="J47" s="146">
        <v>943296</v>
      </c>
      <c r="K47" s="147" t="s">
        <v>167</v>
      </c>
      <c r="L47" s="148">
        <v>1.3</v>
      </c>
      <c r="M47" s="153">
        <v>1226284.8</v>
      </c>
      <c r="N47" s="148">
        <v>1.3</v>
      </c>
      <c r="O47" s="153">
        <v>1226284.8</v>
      </c>
    </row>
    <row r="48" spans="2:15" ht="65">
      <c r="B48" s="138">
        <v>46</v>
      </c>
      <c r="C48" s="141" t="s">
        <v>150</v>
      </c>
      <c r="D48" s="139" t="str">
        <f t="shared" si="0"/>
        <v>46Gestión EBEH</v>
      </c>
      <c r="E48" s="140" t="s">
        <v>66</v>
      </c>
      <c r="F48" s="141" t="s">
        <v>114</v>
      </c>
      <c r="G48" s="141" t="s">
        <v>138</v>
      </c>
      <c r="H48" s="139" t="str">
        <f t="shared" si="1"/>
        <v>46Gestión EBEHI. MAYO REDISTRIBUCIÓN 2025</v>
      </c>
      <c r="I48" s="141" t="s">
        <v>64</v>
      </c>
      <c r="J48" s="146">
        <v>332928</v>
      </c>
      <c r="K48" s="147" t="s">
        <v>167</v>
      </c>
      <c r="L48" s="148">
        <v>0.61561576187043521</v>
      </c>
      <c r="M48" s="153">
        <v>204955.72436800026</v>
      </c>
      <c r="N48" s="148">
        <v>0.61561576187043521</v>
      </c>
      <c r="O48" s="153">
        <v>204955.72436800026</v>
      </c>
    </row>
    <row r="49" spans="2:15" ht="78">
      <c r="B49" s="138">
        <v>47</v>
      </c>
      <c r="C49" s="141" t="s">
        <v>150</v>
      </c>
      <c r="D49" s="139" t="str">
        <f t="shared" si="0"/>
        <v>47Gestión EBEH</v>
      </c>
      <c r="E49" s="140" t="s">
        <v>66</v>
      </c>
      <c r="F49" s="141" t="s">
        <v>115</v>
      </c>
      <c r="G49" s="141" t="s">
        <v>138</v>
      </c>
      <c r="H49" s="139" t="str">
        <f t="shared" si="1"/>
        <v>47Gestión EBEHI. MAYO REDISTRIBUCIÓN 2025</v>
      </c>
      <c r="I49" s="141" t="s">
        <v>64</v>
      </c>
      <c r="J49" s="146">
        <v>277440</v>
      </c>
      <c r="K49" s="147" t="s">
        <v>167</v>
      </c>
      <c r="L49" s="148">
        <v>2.3849999999999998</v>
      </c>
      <c r="M49" s="153">
        <v>661694.39999999991</v>
      </c>
      <c r="N49" s="148">
        <v>2.3849999999999998</v>
      </c>
      <c r="O49" s="153">
        <v>661694.39999999991</v>
      </c>
    </row>
    <row r="50" spans="2:15" ht="130">
      <c r="B50" s="138">
        <v>48</v>
      </c>
      <c r="C50" s="141" t="s">
        <v>150</v>
      </c>
      <c r="D50" s="139" t="str">
        <f t="shared" si="0"/>
        <v>48Gestión EBEH</v>
      </c>
      <c r="E50" s="140" t="s">
        <v>66</v>
      </c>
      <c r="F50" s="141" t="s">
        <v>116</v>
      </c>
      <c r="G50" s="141" t="s">
        <v>138</v>
      </c>
      <c r="H50" s="139" t="str">
        <f t="shared" si="1"/>
        <v>48Gestión EBEHI. MAYO REDISTRIBUCIÓN 2025</v>
      </c>
      <c r="I50" s="141" t="s">
        <v>64</v>
      </c>
      <c r="J50" s="146">
        <v>14889464</v>
      </c>
      <c r="K50" s="147" t="s">
        <v>167</v>
      </c>
      <c r="L50" s="148">
        <v>0.43333333333333335</v>
      </c>
      <c r="M50" s="153">
        <v>6452101.0666666673</v>
      </c>
      <c r="N50" s="148">
        <v>0.43333333333333335</v>
      </c>
      <c r="O50" s="153">
        <v>6452101.0666666673</v>
      </c>
    </row>
    <row r="51" spans="2:15" ht="104">
      <c r="B51" s="138">
        <v>49</v>
      </c>
      <c r="C51" s="141" t="s">
        <v>150</v>
      </c>
      <c r="D51" s="139" t="str">
        <f t="shared" si="0"/>
        <v>49Gestión EBEH</v>
      </c>
      <c r="E51" s="140" t="s">
        <v>66</v>
      </c>
      <c r="F51" s="141" t="s">
        <v>117</v>
      </c>
      <c r="G51" s="141" t="s">
        <v>138</v>
      </c>
      <c r="H51" s="139" t="str">
        <f t="shared" si="1"/>
        <v>49Gestión EBEHI. MAYO REDISTRIBUCIÓN 2025</v>
      </c>
      <c r="I51" s="141" t="s">
        <v>64</v>
      </c>
      <c r="J51" s="146">
        <v>49772920</v>
      </c>
      <c r="K51" s="147" t="s">
        <v>167</v>
      </c>
      <c r="L51" s="148">
        <v>1.3281900052786075</v>
      </c>
      <c r="M51" s="153">
        <v>66107894.877531707</v>
      </c>
      <c r="N51" s="148">
        <v>1.3281900052786075</v>
      </c>
      <c r="O51" s="153">
        <v>66107894.877531707</v>
      </c>
    </row>
    <row r="52" spans="2:15" ht="130">
      <c r="B52" s="138">
        <v>50</v>
      </c>
      <c r="C52" s="141" t="s">
        <v>150</v>
      </c>
      <c r="D52" s="139" t="str">
        <f t="shared" si="0"/>
        <v>50Gestión EBEH</v>
      </c>
      <c r="E52" s="140" t="s">
        <v>66</v>
      </c>
      <c r="F52" s="141" t="s">
        <v>118</v>
      </c>
      <c r="G52" s="141" t="s">
        <v>138</v>
      </c>
      <c r="H52" s="139" t="str">
        <f t="shared" si="1"/>
        <v>50Gestión EBEHI. MAYO REDISTRIBUCIÓN 2025</v>
      </c>
      <c r="I52" s="141" t="s">
        <v>64</v>
      </c>
      <c r="J52" s="146">
        <v>7231936</v>
      </c>
      <c r="K52" s="147" t="s">
        <v>167</v>
      </c>
      <c r="L52" s="148">
        <v>3.4666666666666668</v>
      </c>
      <c r="M52" s="153">
        <v>25070711.466666669</v>
      </c>
      <c r="N52" s="148">
        <v>3.4666666666666668</v>
      </c>
      <c r="O52" s="153">
        <v>25070711.466666669</v>
      </c>
    </row>
    <row r="53" spans="2:15" ht="104">
      <c r="B53" s="138">
        <v>51</v>
      </c>
      <c r="C53" s="141" t="s">
        <v>150</v>
      </c>
      <c r="D53" s="139" t="str">
        <f t="shared" si="0"/>
        <v>51Gestión EBEH</v>
      </c>
      <c r="E53" s="140" t="s">
        <v>66</v>
      </c>
      <c r="F53" s="141" t="s">
        <v>119</v>
      </c>
      <c r="G53" s="141" t="s">
        <v>138</v>
      </c>
      <c r="H53" s="139" t="str">
        <f t="shared" si="1"/>
        <v>51Gestión EBEHI. MAYO REDISTRIBUCIÓN 2025</v>
      </c>
      <c r="I53" s="141" t="s">
        <v>64</v>
      </c>
      <c r="J53" s="146">
        <v>3403448</v>
      </c>
      <c r="K53" s="147" t="s">
        <v>167</v>
      </c>
      <c r="L53" s="148">
        <v>2.1666666666666665</v>
      </c>
      <c r="M53" s="153">
        <v>7374137.333333333</v>
      </c>
      <c r="N53" s="148">
        <v>2.1666666666666665</v>
      </c>
      <c r="O53" s="153">
        <v>7374137.333333333</v>
      </c>
    </row>
    <row r="54" spans="2:15" ht="117">
      <c r="B54" s="138">
        <v>52</v>
      </c>
      <c r="C54" s="141" t="s">
        <v>150</v>
      </c>
      <c r="D54" s="139" t="str">
        <f t="shared" si="0"/>
        <v>52Gestión EBEH</v>
      </c>
      <c r="E54" s="140" t="s">
        <v>66</v>
      </c>
      <c r="F54" s="141" t="s">
        <v>120</v>
      </c>
      <c r="G54" s="141" t="s">
        <v>138</v>
      </c>
      <c r="H54" s="139" t="str">
        <f t="shared" si="1"/>
        <v>52Gestión EBEHI. MAYO REDISTRIBUCIÓN 2025</v>
      </c>
      <c r="I54" s="141" t="s">
        <v>64</v>
      </c>
      <c r="J54" s="146">
        <v>2552448</v>
      </c>
      <c r="K54" s="147" t="s">
        <v>167</v>
      </c>
      <c r="L54" s="148">
        <v>3.4666666666666668</v>
      </c>
      <c r="M54" s="153">
        <v>8848486.4000000004</v>
      </c>
      <c r="N54" s="148">
        <v>3.4666666666666668</v>
      </c>
      <c r="O54" s="153">
        <v>8848486.4000000004</v>
      </c>
    </row>
    <row r="55" spans="2:15" ht="65">
      <c r="B55" s="138">
        <v>53</v>
      </c>
      <c r="C55" s="141" t="s">
        <v>150</v>
      </c>
      <c r="D55" s="139" t="str">
        <f t="shared" si="0"/>
        <v>53Gestión EBEH</v>
      </c>
      <c r="E55" s="140" t="s">
        <v>66</v>
      </c>
      <c r="F55" s="141" t="s">
        <v>121</v>
      </c>
      <c r="G55" s="141" t="s">
        <v>138</v>
      </c>
      <c r="H55" s="139" t="str">
        <f t="shared" si="1"/>
        <v>53Gestión EBEHI. MAYO REDISTRIBUCIÓN 2025</v>
      </c>
      <c r="I55" s="141" t="s">
        <v>68</v>
      </c>
      <c r="J55" s="146">
        <v>5530304</v>
      </c>
      <c r="K55" s="147" t="s">
        <v>167</v>
      </c>
      <c r="L55" s="148">
        <v>0.43333333333333335</v>
      </c>
      <c r="M55" s="153">
        <v>2396465.0666666669</v>
      </c>
      <c r="N55" s="148">
        <v>0.43333333333333335</v>
      </c>
      <c r="O55" s="153">
        <v>2396465.0666666669</v>
      </c>
    </row>
    <row r="56" spans="2:15" ht="52">
      <c r="B56" s="138">
        <v>54</v>
      </c>
      <c r="C56" s="141" t="s">
        <v>147</v>
      </c>
      <c r="D56" s="139" t="str">
        <f t="shared" si="0"/>
        <v>54Colectivo</v>
      </c>
      <c r="E56" s="140" t="s">
        <v>66</v>
      </c>
      <c r="F56" s="141" t="s">
        <v>122</v>
      </c>
      <c r="G56" s="141" t="s">
        <v>139</v>
      </c>
      <c r="H56" s="139" t="str">
        <f t="shared" si="1"/>
        <v>54ColectivoI. MAYO REDISTRIBUCIÓN 2025</v>
      </c>
      <c r="I56" s="141" t="s">
        <v>64</v>
      </c>
      <c r="J56" s="146">
        <v>69364</v>
      </c>
      <c r="K56" s="147" t="s">
        <v>167</v>
      </c>
      <c r="L56" s="148">
        <v>0</v>
      </c>
      <c r="M56" s="153">
        <v>0</v>
      </c>
      <c r="N56" s="148">
        <v>0</v>
      </c>
      <c r="O56" s="153">
        <v>0</v>
      </c>
    </row>
    <row r="57" spans="2:15" ht="91">
      <c r="B57" s="138">
        <v>55</v>
      </c>
      <c r="C57" s="141" t="s">
        <v>147</v>
      </c>
      <c r="D57" s="139" t="str">
        <f t="shared" si="0"/>
        <v>55Colectivo</v>
      </c>
      <c r="E57" s="140" t="s">
        <v>66</v>
      </c>
      <c r="F57" s="141" t="s">
        <v>123</v>
      </c>
      <c r="G57" s="141" t="s">
        <v>140</v>
      </c>
      <c r="H57" s="139" t="str">
        <f t="shared" si="1"/>
        <v>55ColectivoI. MAYO REDISTRIBUCIÓN 2025</v>
      </c>
      <c r="I57" s="141" t="s">
        <v>64</v>
      </c>
      <c r="J57" s="146">
        <v>112710</v>
      </c>
      <c r="K57" s="147" t="s">
        <v>167</v>
      </c>
      <c r="L57" s="148">
        <v>0</v>
      </c>
      <c r="M57" s="153">
        <v>0</v>
      </c>
      <c r="N57" s="148">
        <v>0</v>
      </c>
      <c r="O57" s="153">
        <v>0</v>
      </c>
    </row>
    <row r="58" spans="2:15" ht="91">
      <c r="B58" s="138">
        <v>56</v>
      </c>
      <c r="C58" s="141" t="s">
        <v>147</v>
      </c>
      <c r="D58" s="139" t="str">
        <f t="shared" si="0"/>
        <v>56Colectivo</v>
      </c>
      <c r="E58" s="140" t="s">
        <v>66</v>
      </c>
      <c r="F58" s="141" t="s">
        <v>124</v>
      </c>
      <c r="G58" s="141" t="s">
        <v>140</v>
      </c>
      <c r="H58" s="139" t="str">
        <f t="shared" si="1"/>
        <v>56ColectivoI. MAYO REDISTRIBUCIÓN 2025</v>
      </c>
      <c r="I58" s="141" t="s">
        <v>63</v>
      </c>
      <c r="J58" s="146">
        <v>112710</v>
      </c>
      <c r="K58" s="147" t="s">
        <v>167</v>
      </c>
      <c r="L58" s="148">
        <v>0</v>
      </c>
      <c r="M58" s="153">
        <v>0</v>
      </c>
      <c r="N58" s="148">
        <v>0</v>
      </c>
      <c r="O58" s="153">
        <v>0</v>
      </c>
    </row>
    <row r="59" spans="2:15" ht="104">
      <c r="B59" s="138">
        <v>57</v>
      </c>
      <c r="C59" s="141" t="s">
        <v>147</v>
      </c>
      <c r="D59" s="139" t="str">
        <f t="shared" si="0"/>
        <v>57Colectivo</v>
      </c>
      <c r="E59" s="140" t="s">
        <v>66</v>
      </c>
      <c r="F59" s="141" t="s">
        <v>125</v>
      </c>
      <c r="G59" s="141" t="s">
        <v>140</v>
      </c>
      <c r="H59" s="139" t="str">
        <f t="shared" si="1"/>
        <v>57ColectivoI. MAYO REDISTRIBUCIÓN 2025</v>
      </c>
      <c r="I59" s="141" t="s">
        <v>63</v>
      </c>
      <c r="J59" s="146">
        <v>112710</v>
      </c>
      <c r="K59" s="147" t="s">
        <v>167</v>
      </c>
      <c r="L59" s="148">
        <v>0</v>
      </c>
      <c r="M59" s="153">
        <v>0</v>
      </c>
      <c r="N59" s="148">
        <v>0</v>
      </c>
      <c r="O59" s="153">
        <v>0</v>
      </c>
    </row>
    <row r="60" spans="2:15" ht="156">
      <c r="B60" s="138">
        <v>58</v>
      </c>
      <c r="C60" s="141" t="s">
        <v>147</v>
      </c>
      <c r="D60" s="139" t="str">
        <f t="shared" si="0"/>
        <v>58Colectivo</v>
      </c>
      <c r="E60" s="140" t="s">
        <v>66</v>
      </c>
      <c r="F60" s="141" t="s">
        <v>126</v>
      </c>
      <c r="G60" s="141" t="s">
        <v>140</v>
      </c>
      <c r="H60" s="139" t="str">
        <f t="shared" si="1"/>
        <v>58ColectivoI. MAYO REDISTRIBUCIÓN 2025</v>
      </c>
      <c r="I60" s="141" t="s">
        <v>63</v>
      </c>
      <c r="J60" s="146">
        <v>112710</v>
      </c>
      <c r="K60" s="147" t="s">
        <v>167</v>
      </c>
      <c r="L60" s="148">
        <v>0</v>
      </c>
      <c r="M60" s="153">
        <v>0</v>
      </c>
      <c r="N60" s="148">
        <v>0</v>
      </c>
      <c r="O60" s="153">
        <v>0</v>
      </c>
    </row>
    <row r="61" spans="2:15" ht="78">
      <c r="B61" s="138">
        <v>59</v>
      </c>
      <c r="C61" s="141" t="s">
        <v>147</v>
      </c>
      <c r="D61" s="139" t="str">
        <f t="shared" si="0"/>
        <v>59Colectivo</v>
      </c>
      <c r="E61" s="140" t="s">
        <v>66</v>
      </c>
      <c r="F61" s="141" t="s">
        <v>127</v>
      </c>
      <c r="G61" s="141" t="s">
        <v>140</v>
      </c>
      <c r="H61" s="139" t="str">
        <f t="shared" si="1"/>
        <v>59ColectivoI. MAYO REDISTRIBUCIÓN 2025</v>
      </c>
      <c r="I61" s="141" t="s">
        <v>63</v>
      </c>
      <c r="J61" s="146">
        <v>112710</v>
      </c>
      <c r="K61" s="147" t="s">
        <v>167</v>
      </c>
      <c r="L61" s="148">
        <v>0</v>
      </c>
      <c r="M61" s="153">
        <v>0</v>
      </c>
      <c r="N61" s="148">
        <v>0</v>
      </c>
      <c r="O61" s="153">
        <v>0</v>
      </c>
    </row>
    <row r="62" spans="2:15" ht="104">
      <c r="B62" s="138">
        <v>60</v>
      </c>
      <c r="C62" s="141" t="s">
        <v>147</v>
      </c>
      <c r="D62" s="139" t="str">
        <f t="shared" si="0"/>
        <v>60Colectivo</v>
      </c>
      <c r="E62" s="140" t="s">
        <v>66</v>
      </c>
      <c r="F62" s="141" t="s">
        <v>128</v>
      </c>
      <c r="G62" s="141" t="s">
        <v>140</v>
      </c>
      <c r="H62" s="139" t="str">
        <f t="shared" si="1"/>
        <v>60ColectivoI. MAYO REDISTRIBUCIÓN 2025</v>
      </c>
      <c r="I62" s="141" t="s">
        <v>63</v>
      </c>
      <c r="J62" s="146">
        <v>112710</v>
      </c>
      <c r="K62" s="147" t="s">
        <v>167</v>
      </c>
      <c r="L62" s="148">
        <v>0</v>
      </c>
      <c r="M62" s="153">
        <v>0</v>
      </c>
      <c r="N62" s="148">
        <v>0</v>
      </c>
      <c r="O62" s="153">
        <v>0</v>
      </c>
    </row>
    <row r="63" spans="2:15" ht="91">
      <c r="B63" s="138">
        <v>61</v>
      </c>
      <c r="C63" s="141" t="s">
        <v>148</v>
      </c>
      <c r="D63" s="139" t="str">
        <f t="shared" si="0"/>
        <v>61Individual</v>
      </c>
      <c r="E63" s="140" t="s">
        <v>66</v>
      </c>
      <c r="F63" s="141" t="s">
        <v>129</v>
      </c>
      <c r="G63" s="141" t="s">
        <v>141</v>
      </c>
      <c r="H63" s="139" t="str">
        <f t="shared" si="1"/>
        <v>61IndividualI. MAYO REDISTRIBUCIÓN 2025</v>
      </c>
      <c r="I63" s="141" t="s">
        <v>63</v>
      </c>
      <c r="J63" s="146">
        <v>184968</v>
      </c>
      <c r="K63" s="147" t="s">
        <v>167</v>
      </c>
      <c r="L63" s="148">
        <v>0</v>
      </c>
      <c r="M63" s="153">
        <v>0</v>
      </c>
      <c r="N63" s="148">
        <v>0</v>
      </c>
      <c r="O63" s="153">
        <v>0</v>
      </c>
    </row>
    <row r="64" spans="2:15" ht="91">
      <c r="B64" s="138">
        <v>62</v>
      </c>
      <c r="C64" s="141" t="s">
        <v>148</v>
      </c>
      <c r="D64" s="139" t="str">
        <f t="shared" si="0"/>
        <v>62Individual</v>
      </c>
      <c r="E64" s="140" t="s">
        <v>66</v>
      </c>
      <c r="F64" s="141" t="s">
        <v>130</v>
      </c>
      <c r="G64" s="141" t="s">
        <v>141</v>
      </c>
      <c r="H64" s="139" t="str">
        <f t="shared" si="1"/>
        <v>62IndividualI. MAYO REDISTRIBUCIÓN 2025</v>
      </c>
      <c r="I64" s="141" t="s">
        <v>63</v>
      </c>
      <c r="J64" s="146">
        <v>164895</v>
      </c>
      <c r="K64" s="147" t="s">
        <v>167</v>
      </c>
      <c r="L64" s="148">
        <v>0</v>
      </c>
      <c r="M64" s="153">
        <v>0</v>
      </c>
      <c r="N64" s="148">
        <v>0</v>
      </c>
      <c r="O64" s="153">
        <v>0</v>
      </c>
    </row>
    <row r="65" spans="2:15" ht="78">
      <c r="B65" s="138">
        <v>63</v>
      </c>
      <c r="C65" s="141" t="s">
        <v>148</v>
      </c>
      <c r="D65" s="139" t="str">
        <f t="shared" si="0"/>
        <v>63Individual</v>
      </c>
      <c r="E65" s="140" t="s">
        <v>66</v>
      </c>
      <c r="F65" s="141" t="s">
        <v>131</v>
      </c>
      <c r="G65" s="141" t="s">
        <v>141</v>
      </c>
      <c r="H65" s="139" t="str">
        <f t="shared" si="1"/>
        <v>63IndividualI. MAYO REDISTRIBUCIÓN 2025</v>
      </c>
      <c r="I65" s="141" t="s">
        <v>63</v>
      </c>
      <c r="J65" s="146">
        <v>93925</v>
      </c>
      <c r="K65" s="147" t="s">
        <v>167</v>
      </c>
      <c r="L65" s="148">
        <v>0</v>
      </c>
      <c r="M65" s="153">
        <v>0</v>
      </c>
      <c r="N65" s="148">
        <v>0</v>
      </c>
      <c r="O65" s="153">
        <v>0</v>
      </c>
    </row>
    <row r="66" spans="2:15" ht="78">
      <c r="B66" s="138">
        <v>64</v>
      </c>
      <c r="C66" s="141" t="s">
        <v>148</v>
      </c>
      <c r="D66" s="139" t="str">
        <f t="shared" si="0"/>
        <v>64Individual</v>
      </c>
      <c r="E66" s="140" t="s">
        <v>66</v>
      </c>
      <c r="F66" s="141" t="s">
        <v>132</v>
      </c>
      <c r="G66" s="141" t="s">
        <v>141</v>
      </c>
      <c r="H66" s="139" t="str">
        <f t="shared" si="1"/>
        <v>64IndividualI. MAYO REDISTRIBUCIÓN 2025</v>
      </c>
      <c r="I66" s="141" t="s">
        <v>63</v>
      </c>
      <c r="J66" s="146">
        <v>112710</v>
      </c>
      <c r="K66" s="147" t="s">
        <v>167</v>
      </c>
      <c r="L66" s="148">
        <v>0</v>
      </c>
      <c r="M66" s="153">
        <v>0</v>
      </c>
      <c r="N66" s="148">
        <v>0</v>
      </c>
      <c r="O66" s="153">
        <v>0</v>
      </c>
    </row>
    <row r="67" spans="2:15" ht="78">
      <c r="B67" s="138">
        <v>65</v>
      </c>
      <c r="C67" s="141" t="s">
        <v>148</v>
      </c>
      <c r="D67" s="139" t="str">
        <f t="shared" si="0"/>
        <v>65Individual</v>
      </c>
      <c r="E67" s="140" t="s">
        <v>66</v>
      </c>
      <c r="F67" s="141" t="s">
        <v>133</v>
      </c>
      <c r="G67" s="141" t="s">
        <v>141</v>
      </c>
      <c r="H67" s="139" t="str">
        <f t="shared" si="1"/>
        <v>65IndividualI. MAYO REDISTRIBUCIÓN 2025</v>
      </c>
      <c r="I67" s="141" t="s">
        <v>63</v>
      </c>
      <c r="J67" s="146">
        <v>93925</v>
      </c>
      <c r="K67" s="147" t="s">
        <v>167</v>
      </c>
      <c r="L67" s="148">
        <v>0</v>
      </c>
      <c r="M67" s="153">
        <v>0</v>
      </c>
      <c r="N67" s="148">
        <v>0</v>
      </c>
      <c r="O67" s="153">
        <v>0</v>
      </c>
    </row>
    <row r="68" spans="2:15" ht="91">
      <c r="B68" s="138">
        <v>66</v>
      </c>
      <c r="C68" s="141" t="s">
        <v>150</v>
      </c>
      <c r="D68" s="139" t="str">
        <f t="shared" ref="D68:D71" si="2">+B68&amp;C68</f>
        <v>66Gestión EBEH</v>
      </c>
      <c r="E68" s="140" t="s">
        <v>66</v>
      </c>
      <c r="F68" s="141" t="s">
        <v>134</v>
      </c>
      <c r="G68" s="141" t="s">
        <v>138</v>
      </c>
      <c r="H68" s="139" t="str">
        <f t="shared" ref="H68:H131" si="3">+D68&amp;K68</f>
        <v>66Gestión EBEHI. MAYO REDISTRIBUCIÓN 2025</v>
      </c>
      <c r="I68" s="141" t="s">
        <v>63</v>
      </c>
      <c r="J68" s="146">
        <v>554904</v>
      </c>
      <c r="K68" s="147" t="s">
        <v>167</v>
      </c>
      <c r="L68" s="148">
        <v>0</v>
      </c>
      <c r="M68" s="153">
        <v>0</v>
      </c>
      <c r="N68" s="148">
        <v>0</v>
      </c>
      <c r="O68" s="153">
        <v>0</v>
      </c>
    </row>
    <row r="69" spans="2:15" ht="78">
      <c r="B69" s="138">
        <v>67</v>
      </c>
      <c r="C69" s="141" t="s">
        <v>150</v>
      </c>
      <c r="D69" s="139" t="str">
        <f t="shared" si="2"/>
        <v>67Gestión EBEH</v>
      </c>
      <c r="E69" s="140" t="s">
        <v>66</v>
      </c>
      <c r="F69" s="141" t="s">
        <v>135</v>
      </c>
      <c r="G69" s="141" t="s">
        <v>138</v>
      </c>
      <c r="H69" s="139" t="str">
        <f t="shared" si="3"/>
        <v>67Gestión EBEHI. MAYO REDISTRIBUCIÓN 2025</v>
      </c>
      <c r="I69" s="141" t="s">
        <v>63</v>
      </c>
      <c r="J69" s="146">
        <v>1582992</v>
      </c>
      <c r="K69" s="147" t="s">
        <v>167</v>
      </c>
      <c r="L69" s="148">
        <v>0</v>
      </c>
      <c r="M69" s="153">
        <v>0</v>
      </c>
      <c r="N69" s="148">
        <v>0</v>
      </c>
      <c r="O69" s="153">
        <v>0</v>
      </c>
    </row>
    <row r="70" spans="2:15" ht="91">
      <c r="B70" s="138">
        <v>68</v>
      </c>
      <c r="C70" s="141" t="s">
        <v>150</v>
      </c>
      <c r="D70" s="139" t="str">
        <f t="shared" si="2"/>
        <v>68Gestión EBEH</v>
      </c>
      <c r="E70" s="140" t="s">
        <v>66</v>
      </c>
      <c r="F70" s="141" t="s">
        <v>136</v>
      </c>
      <c r="G70" s="141" t="s">
        <v>138</v>
      </c>
      <c r="H70" s="139" t="str">
        <f t="shared" si="3"/>
        <v>68Gestión EBEHI. MAYO REDISTRIBUCIÓN 2025</v>
      </c>
      <c r="I70" s="141" t="s">
        <v>63</v>
      </c>
      <c r="J70" s="146">
        <v>901680</v>
      </c>
      <c r="K70" s="147" t="s">
        <v>167</v>
      </c>
      <c r="L70" s="148">
        <v>0</v>
      </c>
      <c r="M70" s="153">
        <v>0</v>
      </c>
      <c r="N70" s="148">
        <v>0</v>
      </c>
      <c r="O70" s="153">
        <v>0</v>
      </c>
    </row>
    <row r="71" spans="2:15" ht="156">
      <c r="B71" s="138">
        <v>69</v>
      </c>
      <c r="C71" s="141" t="s">
        <v>150</v>
      </c>
      <c r="D71" s="139" t="str">
        <f t="shared" si="2"/>
        <v>69Gestión EBEH</v>
      </c>
      <c r="E71" s="140" t="s">
        <v>66</v>
      </c>
      <c r="F71" s="141" t="s">
        <v>137</v>
      </c>
      <c r="G71" s="141" t="s">
        <v>138</v>
      </c>
      <c r="H71" s="139" t="str">
        <f t="shared" si="3"/>
        <v>69Gestión EBEHI. MAYO REDISTRIBUCIÓN 2025</v>
      </c>
      <c r="I71" s="141" t="s">
        <v>64</v>
      </c>
      <c r="J71" s="146">
        <v>7976400</v>
      </c>
      <c r="K71" s="147" t="s">
        <v>167</v>
      </c>
      <c r="L71" s="148">
        <v>0</v>
      </c>
      <c r="M71" s="153">
        <v>0</v>
      </c>
      <c r="N71" s="148">
        <v>0</v>
      </c>
      <c r="O71" s="153">
        <v>0</v>
      </c>
    </row>
    <row r="72" spans="2:15" ht="52">
      <c r="B72" s="138">
        <v>1</v>
      </c>
      <c r="C72" s="141" t="s">
        <v>147</v>
      </c>
      <c r="D72" s="139" t="str">
        <f>+B72&amp;C72</f>
        <v>1Colectivo</v>
      </c>
      <c r="E72" s="140" t="s">
        <v>66</v>
      </c>
      <c r="F72" s="141" t="s">
        <v>69</v>
      </c>
      <c r="G72" s="141" t="s">
        <v>138</v>
      </c>
      <c r="H72" s="139" t="str">
        <f t="shared" si="3"/>
        <v>1ColectivoJ. MAYO ADICIÓN 2025</v>
      </c>
      <c r="I72" s="141" t="s">
        <v>64</v>
      </c>
      <c r="J72" s="146">
        <v>4809120</v>
      </c>
      <c r="K72" s="147" t="s">
        <v>168</v>
      </c>
      <c r="L72" s="148">
        <v>0.76666666666666661</v>
      </c>
      <c r="M72" s="153">
        <v>3686991.9999999995</v>
      </c>
      <c r="N72" s="148">
        <v>0.76666666666666661</v>
      </c>
      <c r="O72" s="153">
        <v>3686991.9999999995</v>
      </c>
    </row>
    <row r="73" spans="2:15" ht="28">
      <c r="B73" s="138">
        <v>2</v>
      </c>
      <c r="C73" s="141" t="s">
        <v>147</v>
      </c>
      <c r="D73" s="139" t="str">
        <f t="shared" ref="D73:D136" si="4">+B73&amp;C73</f>
        <v>2Colectivo</v>
      </c>
      <c r="E73" s="140" t="s">
        <v>66</v>
      </c>
      <c r="F73" s="141" t="s">
        <v>70</v>
      </c>
      <c r="G73" s="141" t="s">
        <v>139</v>
      </c>
      <c r="H73" s="139" t="str">
        <f t="shared" si="3"/>
        <v>2ColectivoJ. MAYO ADICIÓN 2025</v>
      </c>
      <c r="I73" s="141" t="s">
        <v>64</v>
      </c>
      <c r="J73" s="146">
        <v>36994</v>
      </c>
      <c r="K73" s="147" t="s">
        <v>168</v>
      </c>
      <c r="L73" s="148">
        <v>9885</v>
      </c>
      <c r="M73" s="153">
        <v>365685690</v>
      </c>
      <c r="N73" s="148">
        <v>9885</v>
      </c>
      <c r="O73" s="153">
        <v>365685690</v>
      </c>
    </row>
    <row r="74" spans="2:15" ht="65">
      <c r="B74" s="138">
        <v>3</v>
      </c>
      <c r="C74" s="141" t="s">
        <v>147</v>
      </c>
      <c r="D74" s="139" t="str">
        <f t="shared" si="4"/>
        <v>3Colectivo</v>
      </c>
      <c r="E74" s="140" t="s">
        <v>66</v>
      </c>
      <c r="F74" s="141" t="s">
        <v>71</v>
      </c>
      <c r="G74" s="141" t="s">
        <v>139</v>
      </c>
      <c r="H74" s="139" t="str">
        <f t="shared" si="3"/>
        <v>3ColectivoJ. MAYO ADICIÓN 2025</v>
      </c>
      <c r="I74" s="141" t="s">
        <v>64</v>
      </c>
      <c r="J74" s="146">
        <v>46242</v>
      </c>
      <c r="K74" s="147" t="s">
        <v>168</v>
      </c>
      <c r="L74" s="148">
        <v>0</v>
      </c>
      <c r="M74" s="153">
        <v>0</v>
      </c>
      <c r="N74" s="148">
        <v>0</v>
      </c>
      <c r="O74" s="153">
        <v>0</v>
      </c>
    </row>
    <row r="75" spans="2:15" ht="65">
      <c r="B75" s="138">
        <v>4</v>
      </c>
      <c r="C75" s="141" t="s">
        <v>147</v>
      </c>
      <c r="D75" s="139" t="str">
        <f t="shared" si="4"/>
        <v>4Colectivo</v>
      </c>
      <c r="E75" s="140" t="s">
        <v>66</v>
      </c>
      <c r="F75" s="141" t="s">
        <v>72</v>
      </c>
      <c r="G75" s="141" t="s">
        <v>140</v>
      </c>
      <c r="H75" s="139" t="str">
        <f t="shared" si="3"/>
        <v>4ColectivoJ. MAYO ADICIÓN 2025</v>
      </c>
      <c r="I75" s="141" t="s">
        <v>64</v>
      </c>
      <c r="J75" s="146">
        <v>60112</v>
      </c>
      <c r="K75" s="147" t="s">
        <v>168</v>
      </c>
      <c r="L75" s="148">
        <v>472.93333333333328</v>
      </c>
      <c r="M75" s="153">
        <v>28428968.533333331</v>
      </c>
      <c r="N75" s="148">
        <v>472.93333333333328</v>
      </c>
      <c r="O75" s="153">
        <v>28428968.533333331</v>
      </c>
    </row>
    <row r="76" spans="2:15" ht="65">
      <c r="B76" s="138">
        <v>5</v>
      </c>
      <c r="C76" s="141" t="s">
        <v>147</v>
      </c>
      <c r="D76" s="139" t="str">
        <f t="shared" si="4"/>
        <v>5Colectivo</v>
      </c>
      <c r="E76" s="140" t="s">
        <v>66</v>
      </c>
      <c r="F76" s="141" t="s">
        <v>73</v>
      </c>
      <c r="G76" s="141" t="s">
        <v>140</v>
      </c>
      <c r="H76" s="139" t="str">
        <f t="shared" si="3"/>
        <v>5ColectivoJ. MAYO ADICIÓN 2025</v>
      </c>
      <c r="I76" s="141" t="s">
        <v>64</v>
      </c>
      <c r="J76" s="146">
        <v>60112</v>
      </c>
      <c r="K76" s="147" t="s">
        <v>168</v>
      </c>
      <c r="L76" s="148">
        <v>1365</v>
      </c>
      <c r="M76" s="153">
        <v>82052880</v>
      </c>
      <c r="N76" s="148">
        <v>1365</v>
      </c>
      <c r="O76" s="153">
        <v>82052880</v>
      </c>
    </row>
    <row r="77" spans="2:15" ht="65">
      <c r="B77" s="138">
        <v>6</v>
      </c>
      <c r="C77" s="141" t="s">
        <v>147</v>
      </c>
      <c r="D77" s="139" t="str">
        <f t="shared" si="4"/>
        <v>6Colectivo</v>
      </c>
      <c r="E77" s="140" t="s">
        <v>66</v>
      </c>
      <c r="F77" s="141" t="s">
        <v>74</v>
      </c>
      <c r="G77" s="141" t="s">
        <v>140</v>
      </c>
      <c r="H77" s="139" t="str">
        <f t="shared" si="3"/>
        <v>6ColectivoJ. MAYO ADICIÓN 2025</v>
      </c>
      <c r="I77" s="141" t="s">
        <v>64</v>
      </c>
      <c r="J77" s="146">
        <v>98260</v>
      </c>
      <c r="K77" s="147" t="s">
        <v>168</v>
      </c>
      <c r="L77" s="148">
        <v>106.83333333333333</v>
      </c>
      <c r="M77" s="153">
        <v>10497443.333333332</v>
      </c>
      <c r="N77" s="148">
        <v>106.83333333333333</v>
      </c>
      <c r="O77" s="153">
        <v>10497443.333333332</v>
      </c>
    </row>
    <row r="78" spans="2:15" ht="78">
      <c r="B78" s="138">
        <v>7</v>
      </c>
      <c r="C78" s="141" t="s">
        <v>147</v>
      </c>
      <c r="D78" s="139" t="str">
        <f t="shared" si="4"/>
        <v>7Colectivo</v>
      </c>
      <c r="E78" s="140" t="s">
        <v>66</v>
      </c>
      <c r="F78" s="141" t="s">
        <v>75</v>
      </c>
      <c r="G78" s="141" t="s">
        <v>140</v>
      </c>
      <c r="H78" s="139" t="str">
        <f t="shared" si="3"/>
        <v>7ColectivoJ. MAYO ADICIÓN 2025</v>
      </c>
      <c r="I78" s="141" t="s">
        <v>64</v>
      </c>
      <c r="J78" s="146">
        <v>60112</v>
      </c>
      <c r="K78" s="147" t="s">
        <v>168</v>
      </c>
      <c r="L78" s="148">
        <v>99.966666666666669</v>
      </c>
      <c r="M78" s="153">
        <v>6009196.2666666666</v>
      </c>
      <c r="N78" s="148">
        <v>99.966666666666669</v>
      </c>
      <c r="O78" s="153">
        <v>6009196.2666666666</v>
      </c>
    </row>
    <row r="79" spans="2:15" ht="130">
      <c r="B79" s="138">
        <v>8</v>
      </c>
      <c r="C79" s="141" t="s">
        <v>147</v>
      </c>
      <c r="D79" s="139" t="str">
        <f t="shared" si="4"/>
        <v>8Colectivo</v>
      </c>
      <c r="E79" s="140" t="s">
        <v>66</v>
      </c>
      <c r="F79" s="141" t="s">
        <v>76</v>
      </c>
      <c r="G79" s="141" t="s">
        <v>140</v>
      </c>
      <c r="H79" s="139" t="str">
        <f t="shared" si="3"/>
        <v>8ColectivoJ. MAYO ADICIÓN 2025</v>
      </c>
      <c r="I79" s="141" t="s">
        <v>64</v>
      </c>
      <c r="J79" s="146">
        <v>60112</v>
      </c>
      <c r="K79" s="147" t="s">
        <v>168</v>
      </c>
      <c r="L79" s="148">
        <v>261.43333333333334</v>
      </c>
      <c r="M79" s="153">
        <v>15715280.533333333</v>
      </c>
      <c r="N79" s="148">
        <v>261.43333333333334</v>
      </c>
      <c r="O79" s="153">
        <v>15715280.533333333</v>
      </c>
    </row>
    <row r="80" spans="2:15" ht="117">
      <c r="B80" s="138">
        <v>9</v>
      </c>
      <c r="C80" s="141" t="s">
        <v>147</v>
      </c>
      <c r="D80" s="139" t="str">
        <f t="shared" si="4"/>
        <v>9Colectivo</v>
      </c>
      <c r="E80" s="140" t="s">
        <v>66</v>
      </c>
      <c r="F80" s="141" t="s">
        <v>77</v>
      </c>
      <c r="G80" s="141" t="s">
        <v>140</v>
      </c>
      <c r="H80" s="139" t="str">
        <f t="shared" si="3"/>
        <v>9ColectivoJ. MAYO ADICIÓN 2025</v>
      </c>
      <c r="I80" s="142" t="s">
        <v>64</v>
      </c>
      <c r="J80" s="146">
        <v>23120</v>
      </c>
      <c r="K80" s="147" t="s">
        <v>168</v>
      </c>
      <c r="L80" s="148">
        <v>0</v>
      </c>
      <c r="M80" s="153">
        <v>0</v>
      </c>
      <c r="N80" s="148">
        <v>0</v>
      </c>
      <c r="O80" s="153">
        <v>0</v>
      </c>
    </row>
    <row r="81" spans="2:15" ht="52">
      <c r="B81" s="138">
        <v>10</v>
      </c>
      <c r="C81" s="141" t="s">
        <v>147</v>
      </c>
      <c r="D81" s="139" t="str">
        <f t="shared" si="4"/>
        <v>10Colectivo</v>
      </c>
      <c r="E81" s="140" t="s">
        <v>66</v>
      </c>
      <c r="F81" s="141" t="s">
        <v>78</v>
      </c>
      <c r="G81" s="141" t="s">
        <v>140</v>
      </c>
      <c r="H81" s="139" t="str">
        <f t="shared" si="3"/>
        <v>10ColectivoJ. MAYO ADICIÓN 2025</v>
      </c>
      <c r="I81" s="141" t="s">
        <v>64</v>
      </c>
      <c r="J81" s="146">
        <v>60112</v>
      </c>
      <c r="K81" s="147" t="s">
        <v>168</v>
      </c>
      <c r="L81" s="148">
        <v>67.900000000000006</v>
      </c>
      <c r="M81" s="153">
        <v>4081604.8000000003</v>
      </c>
      <c r="N81" s="148">
        <v>67.900000000000006</v>
      </c>
      <c r="O81" s="153">
        <v>4081604.8000000003</v>
      </c>
    </row>
    <row r="82" spans="2:15" ht="78">
      <c r="B82" s="138">
        <v>11</v>
      </c>
      <c r="C82" s="141" t="s">
        <v>147</v>
      </c>
      <c r="D82" s="139" t="str">
        <f t="shared" si="4"/>
        <v>11Colectivo</v>
      </c>
      <c r="E82" s="140" t="s">
        <v>66</v>
      </c>
      <c r="F82" s="141" t="s">
        <v>79</v>
      </c>
      <c r="G82" s="141" t="s">
        <v>140</v>
      </c>
      <c r="H82" s="139" t="str">
        <f t="shared" si="3"/>
        <v>11ColectivoJ. MAYO ADICIÓN 2025</v>
      </c>
      <c r="I82" s="141" t="s">
        <v>64</v>
      </c>
      <c r="J82" s="146">
        <v>36994</v>
      </c>
      <c r="K82" s="147" t="s">
        <v>168</v>
      </c>
      <c r="L82" s="148">
        <v>203.16666666666666</v>
      </c>
      <c r="M82" s="153">
        <v>7515947.666666666</v>
      </c>
      <c r="N82" s="148">
        <v>203.16666666666666</v>
      </c>
      <c r="O82" s="153">
        <v>7515947.666666666</v>
      </c>
    </row>
    <row r="83" spans="2:15" ht="65">
      <c r="B83" s="138">
        <v>12</v>
      </c>
      <c r="C83" s="141" t="s">
        <v>148</v>
      </c>
      <c r="D83" s="139" t="str">
        <f t="shared" si="4"/>
        <v>12Individual</v>
      </c>
      <c r="E83" s="140" t="s">
        <v>66</v>
      </c>
      <c r="F83" s="141" t="s">
        <v>80</v>
      </c>
      <c r="G83" s="141" t="s">
        <v>141</v>
      </c>
      <c r="H83" s="139" t="str">
        <f t="shared" si="3"/>
        <v>12IndividualJ. MAYO ADICIÓN 2025</v>
      </c>
      <c r="I83" s="141" t="s">
        <v>64</v>
      </c>
      <c r="J83" s="146">
        <v>79149</v>
      </c>
      <c r="K83" s="147" t="s">
        <v>168</v>
      </c>
      <c r="L83" s="148">
        <v>0</v>
      </c>
      <c r="M83" s="153">
        <v>0</v>
      </c>
      <c r="N83" s="148">
        <v>0</v>
      </c>
      <c r="O83" s="153">
        <v>0</v>
      </c>
    </row>
    <row r="84" spans="2:15" ht="91">
      <c r="B84" s="138">
        <v>13</v>
      </c>
      <c r="C84" s="141" t="s">
        <v>148</v>
      </c>
      <c r="D84" s="139" t="str">
        <f t="shared" si="4"/>
        <v>13Individual</v>
      </c>
      <c r="E84" s="140" t="s">
        <v>66</v>
      </c>
      <c r="F84" s="141" t="s">
        <v>81</v>
      </c>
      <c r="G84" s="141" t="s">
        <v>141</v>
      </c>
      <c r="H84" s="139" t="str">
        <f t="shared" si="3"/>
        <v>13IndividualJ. MAYO ADICIÓN 2025</v>
      </c>
      <c r="I84" s="141" t="s">
        <v>64</v>
      </c>
      <c r="J84" s="146">
        <v>105532</v>
      </c>
      <c r="K84" s="147" t="s">
        <v>168</v>
      </c>
      <c r="L84" s="148">
        <v>0</v>
      </c>
      <c r="M84" s="153">
        <v>0</v>
      </c>
      <c r="N84" s="148">
        <v>0</v>
      </c>
      <c r="O84" s="153">
        <v>0</v>
      </c>
    </row>
    <row r="85" spans="2:15" ht="52">
      <c r="B85" s="138">
        <v>14</v>
      </c>
      <c r="C85" s="141" t="s">
        <v>148</v>
      </c>
      <c r="D85" s="139" t="str">
        <f t="shared" si="4"/>
        <v>14Individual</v>
      </c>
      <c r="E85" s="140" t="s">
        <v>66</v>
      </c>
      <c r="F85" s="141" t="s">
        <v>82</v>
      </c>
      <c r="G85" s="141" t="s">
        <v>141</v>
      </c>
      <c r="H85" s="139" t="str">
        <f t="shared" si="3"/>
        <v>14IndividualJ. MAYO ADICIÓN 2025</v>
      </c>
      <c r="I85" s="141" t="s">
        <v>64</v>
      </c>
      <c r="J85" s="146">
        <v>45084</v>
      </c>
      <c r="K85" s="147" t="s">
        <v>168</v>
      </c>
      <c r="L85" s="148">
        <v>0</v>
      </c>
      <c r="M85" s="153">
        <v>0</v>
      </c>
      <c r="N85" s="148">
        <v>0</v>
      </c>
      <c r="O85" s="153">
        <v>0</v>
      </c>
    </row>
    <row r="86" spans="2:15" ht="117">
      <c r="B86" s="138">
        <v>15</v>
      </c>
      <c r="C86" s="141" t="s">
        <v>148</v>
      </c>
      <c r="D86" s="139" t="str">
        <f t="shared" si="4"/>
        <v>15Individual</v>
      </c>
      <c r="E86" s="140" t="s">
        <v>66</v>
      </c>
      <c r="F86" s="141" t="s">
        <v>83</v>
      </c>
      <c r="G86" s="141" t="s">
        <v>141</v>
      </c>
      <c r="H86" s="139" t="str">
        <f t="shared" si="3"/>
        <v>15IndividualJ. MAYO ADICIÓN 2025</v>
      </c>
      <c r="I86" s="141" t="s">
        <v>64</v>
      </c>
      <c r="J86" s="146">
        <v>15028</v>
      </c>
      <c r="K86" s="147" t="s">
        <v>168</v>
      </c>
      <c r="L86" s="148">
        <v>0</v>
      </c>
      <c r="M86" s="153">
        <v>0</v>
      </c>
      <c r="N86" s="148">
        <v>0</v>
      </c>
      <c r="O86" s="153">
        <v>0</v>
      </c>
    </row>
    <row r="87" spans="2:15" ht="52">
      <c r="B87" s="138">
        <v>16</v>
      </c>
      <c r="C87" s="141" t="s">
        <v>148</v>
      </c>
      <c r="D87" s="139" t="str">
        <f t="shared" si="4"/>
        <v>16Individual</v>
      </c>
      <c r="E87" s="140" t="s">
        <v>66</v>
      </c>
      <c r="F87" s="141" t="s">
        <v>84</v>
      </c>
      <c r="G87" s="141" t="s">
        <v>141</v>
      </c>
      <c r="H87" s="139" t="str">
        <f t="shared" si="3"/>
        <v>16IndividualJ. MAYO ADICIÓN 2025</v>
      </c>
      <c r="I87" s="141" t="s">
        <v>64</v>
      </c>
      <c r="J87" s="146">
        <v>60112</v>
      </c>
      <c r="K87" s="147" t="s">
        <v>168</v>
      </c>
      <c r="L87" s="148">
        <v>59.166666666666664</v>
      </c>
      <c r="M87" s="153">
        <v>3556626.6666666665</v>
      </c>
      <c r="N87" s="148">
        <v>59.166666666666664</v>
      </c>
      <c r="O87" s="153">
        <v>3556626.6666666665</v>
      </c>
    </row>
    <row r="88" spans="2:15" ht="52">
      <c r="B88" s="138">
        <v>17</v>
      </c>
      <c r="C88" s="141" t="s">
        <v>148</v>
      </c>
      <c r="D88" s="139" t="str">
        <f t="shared" si="4"/>
        <v>17Individual</v>
      </c>
      <c r="E88" s="140" t="s">
        <v>66</v>
      </c>
      <c r="F88" s="141" t="s">
        <v>85</v>
      </c>
      <c r="G88" s="141" t="s">
        <v>141</v>
      </c>
      <c r="H88" s="139" t="str">
        <f t="shared" si="3"/>
        <v>17IndividualJ. MAYO ADICIÓN 2025</v>
      </c>
      <c r="I88" s="141" t="s">
        <v>64</v>
      </c>
      <c r="J88" s="146">
        <v>45084</v>
      </c>
      <c r="K88" s="147" t="s">
        <v>168</v>
      </c>
      <c r="L88" s="148">
        <v>0</v>
      </c>
      <c r="M88" s="153">
        <v>0</v>
      </c>
      <c r="N88" s="148">
        <v>0</v>
      </c>
      <c r="O88" s="153">
        <v>0</v>
      </c>
    </row>
    <row r="89" spans="2:15" ht="104">
      <c r="B89" s="138">
        <v>18</v>
      </c>
      <c r="C89" s="141" t="s">
        <v>148</v>
      </c>
      <c r="D89" s="139" t="str">
        <f t="shared" si="4"/>
        <v>18Individual</v>
      </c>
      <c r="E89" s="140" t="s">
        <v>66</v>
      </c>
      <c r="F89" s="141" t="s">
        <v>86</v>
      </c>
      <c r="G89" s="141" t="s">
        <v>141</v>
      </c>
      <c r="H89" s="139" t="str">
        <f t="shared" si="3"/>
        <v>18IndividualJ. MAYO ADICIÓN 2025</v>
      </c>
      <c r="I89" s="141" t="s">
        <v>64</v>
      </c>
      <c r="J89" s="146">
        <v>147976</v>
      </c>
      <c r="K89" s="147" t="s">
        <v>168</v>
      </c>
      <c r="L89" s="148">
        <v>67.333333333333343</v>
      </c>
      <c r="M89" s="153">
        <v>9963717.333333334</v>
      </c>
      <c r="N89" s="148">
        <v>67.333333333333343</v>
      </c>
      <c r="O89" s="153">
        <v>9963717.333333334</v>
      </c>
    </row>
    <row r="90" spans="2:15" ht="65">
      <c r="B90" s="138">
        <v>19</v>
      </c>
      <c r="C90" s="141" t="s">
        <v>148</v>
      </c>
      <c r="D90" s="139" t="str">
        <f t="shared" si="4"/>
        <v>19Individual</v>
      </c>
      <c r="E90" s="140" t="s">
        <v>66</v>
      </c>
      <c r="F90" s="141" t="s">
        <v>87</v>
      </c>
      <c r="G90" s="141" t="s">
        <v>138</v>
      </c>
      <c r="H90" s="139" t="str">
        <f t="shared" si="3"/>
        <v>19IndividualJ. MAYO ADICIÓN 2025</v>
      </c>
      <c r="I90" s="141" t="s">
        <v>64</v>
      </c>
      <c r="J90" s="146">
        <v>2959520</v>
      </c>
      <c r="K90" s="147" t="s">
        <v>168</v>
      </c>
      <c r="L90" s="148">
        <v>1.7</v>
      </c>
      <c r="M90" s="153">
        <v>5031184</v>
      </c>
      <c r="N90" s="148">
        <v>1.7</v>
      </c>
      <c r="O90" s="153">
        <v>5031184</v>
      </c>
    </row>
    <row r="91" spans="2:15" ht="78">
      <c r="B91" s="138">
        <v>20</v>
      </c>
      <c r="C91" s="141" t="s">
        <v>147</v>
      </c>
      <c r="D91" s="139" t="str">
        <f t="shared" si="4"/>
        <v>20Colectivo</v>
      </c>
      <c r="E91" s="140" t="s">
        <v>66</v>
      </c>
      <c r="F91" s="141" t="s">
        <v>88</v>
      </c>
      <c r="G91" s="141" t="s">
        <v>140</v>
      </c>
      <c r="H91" s="139" t="str">
        <f t="shared" si="3"/>
        <v>20ColectivoJ. MAYO ADICIÓN 2025</v>
      </c>
      <c r="I91" s="141" t="s">
        <v>64</v>
      </c>
      <c r="J91" s="146">
        <v>225420</v>
      </c>
      <c r="K91" s="147" t="s">
        <v>168</v>
      </c>
      <c r="L91" s="148">
        <v>0</v>
      </c>
      <c r="M91" s="153">
        <v>0</v>
      </c>
      <c r="N91" s="148">
        <v>0</v>
      </c>
      <c r="O91" s="153">
        <v>0</v>
      </c>
    </row>
    <row r="92" spans="2:15" ht="65">
      <c r="B92" s="138">
        <v>21</v>
      </c>
      <c r="C92" s="141" t="s">
        <v>148</v>
      </c>
      <c r="D92" s="139" t="str">
        <f t="shared" si="4"/>
        <v>21Individual</v>
      </c>
      <c r="E92" s="140" t="s">
        <v>66</v>
      </c>
      <c r="F92" s="141" t="s">
        <v>89</v>
      </c>
      <c r="G92" s="141" t="s">
        <v>141</v>
      </c>
      <c r="H92" s="139" t="str">
        <f t="shared" si="3"/>
        <v>21IndividualJ. MAYO ADICIÓN 2025</v>
      </c>
      <c r="I92" s="141" t="s">
        <v>64</v>
      </c>
      <c r="J92" s="146">
        <v>158298</v>
      </c>
      <c r="K92" s="147" t="s">
        <v>168</v>
      </c>
      <c r="L92" s="148">
        <v>439.33333329999999</v>
      </c>
      <c r="M92" s="153">
        <v>69545587.994723395</v>
      </c>
      <c r="N92" s="148">
        <v>439.33333329999999</v>
      </c>
      <c r="O92" s="153">
        <v>69545587.994723395</v>
      </c>
    </row>
    <row r="93" spans="2:15" ht="65">
      <c r="B93" s="138">
        <v>22</v>
      </c>
      <c r="C93" s="141" t="s">
        <v>147</v>
      </c>
      <c r="D93" s="139" t="str">
        <f t="shared" si="4"/>
        <v>22Colectivo</v>
      </c>
      <c r="E93" s="140" t="s">
        <v>66</v>
      </c>
      <c r="F93" s="141" t="s">
        <v>90</v>
      </c>
      <c r="G93" s="141" t="s">
        <v>141</v>
      </c>
      <c r="H93" s="139" t="str">
        <f t="shared" si="3"/>
        <v>22ColectivoJ. MAYO ADICIÓN 2025</v>
      </c>
      <c r="I93" s="141" t="s">
        <v>64</v>
      </c>
      <c r="J93" s="146">
        <v>270504</v>
      </c>
      <c r="K93" s="147" t="s">
        <v>168</v>
      </c>
      <c r="L93" s="148">
        <v>0</v>
      </c>
      <c r="M93" s="153">
        <v>0</v>
      </c>
      <c r="N93" s="148">
        <v>0</v>
      </c>
      <c r="O93" s="153">
        <v>0</v>
      </c>
    </row>
    <row r="94" spans="2:15" ht="65">
      <c r="B94" s="138">
        <v>23</v>
      </c>
      <c r="C94" s="141" t="s">
        <v>147</v>
      </c>
      <c r="D94" s="139" t="str">
        <f t="shared" si="4"/>
        <v>23Colectivo</v>
      </c>
      <c r="E94" s="140" t="s">
        <v>66</v>
      </c>
      <c r="F94" s="141" t="s">
        <v>91</v>
      </c>
      <c r="G94" s="141" t="s">
        <v>141</v>
      </c>
      <c r="H94" s="139" t="str">
        <f t="shared" si="3"/>
        <v>23ColectivoJ. MAYO ADICIÓN 2025</v>
      </c>
      <c r="I94" s="141" t="s">
        <v>64</v>
      </c>
      <c r="J94" s="146">
        <v>117912</v>
      </c>
      <c r="K94" s="147" t="s">
        <v>168</v>
      </c>
      <c r="L94" s="148">
        <v>0</v>
      </c>
      <c r="M94" s="153">
        <v>0</v>
      </c>
      <c r="N94" s="148">
        <v>0</v>
      </c>
      <c r="O94" s="153">
        <v>0</v>
      </c>
    </row>
    <row r="95" spans="2:15" ht="52">
      <c r="B95" s="138">
        <v>24</v>
      </c>
      <c r="C95" s="141" t="s">
        <v>147</v>
      </c>
      <c r="D95" s="139" t="str">
        <f t="shared" si="4"/>
        <v>24Colectivo</v>
      </c>
      <c r="E95" s="140" t="s">
        <v>66</v>
      </c>
      <c r="F95" s="141" t="s">
        <v>92</v>
      </c>
      <c r="G95" s="141" t="s">
        <v>141</v>
      </c>
      <c r="H95" s="139" t="str">
        <f t="shared" si="3"/>
        <v>24ColectivoJ. MAYO ADICIÓN 2025</v>
      </c>
      <c r="I95" s="141" t="s">
        <v>64</v>
      </c>
      <c r="J95" s="146">
        <v>90168</v>
      </c>
      <c r="K95" s="147" t="s">
        <v>168</v>
      </c>
      <c r="L95" s="148">
        <v>0</v>
      </c>
      <c r="M95" s="153">
        <v>0</v>
      </c>
      <c r="N95" s="148">
        <v>0</v>
      </c>
      <c r="O95" s="153">
        <v>0</v>
      </c>
    </row>
    <row r="96" spans="2:15" ht="78">
      <c r="B96" s="138">
        <v>25</v>
      </c>
      <c r="C96" s="141" t="s">
        <v>148</v>
      </c>
      <c r="D96" s="139" t="str">
        <f t="shared" si="4"/>
        <v>25Individual</v>
      </c>
      <c r="E96" s="140" t="s">
        <v>66</v>
      </c>
      <c r="F96" s="141" t="s">
        <v>93</v>
      </c>
      <c r="G96" s="141" t="s">
        <v>141</v>
      </c>
      <c r="H96" s="139" t="str">
        <f t="shared" si="3"/>
        <v>25IndividualJ. MAYO ADICIÓN 2025</v>
      </c>
      <c r="I96" s="141" t="s">
        <v>64</v>
      </c>
      <c r="J96" s="146">
        <v>90168</v>
      </c>
      <c r="K96" s="147" t="s">
        <v>168</v>
      </c>
      <c r="L96" s="148">
        <v>0</v>
      </c>
      <c r="M96" s="153">
        <v>0</v>
      </c>
      <c r="N96" s="148">
        <v>0</v>
      </c>
      <c r="O96" s="153">
        <v>0</v>
      </c>
    </row>
    <row r="97" spans="2:15" ht="104">
      <c r="B97" s="138">
        <v>26</v>
      </c>
      <c r="C97" s="141" t="s">
        <v>147</v>
      </c>
      <c r="D97" s="139" t="str">
        <f t="shared" si="4"/>
        <v>26Colectivo</v>
      </c>
      <c r="E97" s="140" t="s">
        <v>66</v>
      </c>
      <c r="F97" s="141" t="s">
        <v>94</v>
      </c>
      <c r="G97" s="141" t="s">
        <v>141</v>
      </c>
      <c r="H97" s="139" t="str">
        <f t="shared" si="3"/>
        <v>26ColectivoJ. MAYO ADICIÓN 2025</v>
      </c>
      <c r="I97" s="141" t="s">
        <v>64</v>
      </c>
      <c r="J97" s="146">
        <v>90168</v>
      </c>
      <c r="K97" s="147" t="s">
        <v>168</v>
      </c>
      <c r="L97" s="148">
        <v>0</v>
      </c>
      <c r="M97" s="153">
        <v>0</v>
      </c>
      <c r="N97" s="148">
        <v>0</v>
      </c>
      <c r="O97" s="153">
        <v>0</v>
      </c>
    </row>
    <row r="98" spans="2:15" ht="65">
      <c r="B98" s="138">
        <v>27</v>
      </c>
      <c r="C98" s="141" t="s">
        <v>147</v>
      </c>
      <c r="D98" s="139" t="str">
        <f t="shared" si="4"/>
        <v>27Colectivo</v>
      </c>
      <c r="E98" s="140" t="s">
        <v>66</v>
      </c>
      <c r="F98" s="141" t="s">
        <v>95</v>
      </c>
      <c r="G98" s="141" t="s">
        <v>141</v>
      </c>
      <c r="H98" s="139" t="str">
        <f t="shared" si="3"/>
        <v>27ColectivoJ. MAYO ADICIÓN 2025</v>
      </c>
      <c r="I98" s="141" t="s">
        <v>64</v>
      </c>
      <c r="J98" s="146">
        <v>90168</v>
      </c>
      <c r="K98" s="147" t="s">
        <v>168</v>
      </c>
      <c r="L98" s="148">
        <v>0</v>
      </c>
      <c r="M98" s="153">
        <v>0</v>
      </c>
      <c r="N98" s="148">
        <v>0</v>
      </c>
      <c r="O98" s="153">
        <v>0</v>
      </c>
    </row>
    <row r="99" spans="2:15" ht="65">
      <c r="B99" s="138">
        <v>28</v>
      </c>
      <c r="C99" s="141" t="s">
        <v>147</v>
      </c>
      <c r="D99" s="139" t="str">
        <f t="shared" si="4"/>
        <v>28Colectivo</v>
      </c>
      <c r="E99" s="140" t="s">
        <v>66</v>
      </c>
      <c r="F99" s="141" t="s">
        <v>96</v>
      </c>
      <c r="G99" s="141" t="s">
        <v>141</v>
      </c>
      <c r="H99" s="139" t="str">
        <f t="shared" si="3"/>
        <v>28ColectivoJ. MAYO ADICIÓN 2025</v>
      </c>
      <c r="I99" s="141" t="s">
        <v>64</v>
      </c>
      <c r="J99" s="146">
        <v>55491</v>
      </c>
      <c r="K99" s="147" t="s">
        <v>168</v>
      </c>
      <c r="L99" s="148">
        <v>0</v>
      </c>
      <c r="M99" s="153">
        <v>0</v>
      </c>
      <c r="N99" s="148">
        <v>0</v>
      </c>
      <c r="O99" s="153">
        <v>0</v>
      </c>
    </row>
    <row r="100" spans="2:15" ht="52">
      <c r="B100" s="138">
        <v>29</v>
      </c>
      <c r="C100" s="141" t="s">
        <v>147</v>
      </c>
      <c r="D100" s="139" t="str">
        <f t="shared" si="4"/>
        <v>29Colectivo</v>
      </c>
      <c r="E100" s="140" t="s">
        <v>66</v>
      </c>
      <c r="F100" s="141" t="s">
        <v>97</v>
      </c>
      <c r="G100" s="141" t="s">
        <v>141</v>
      </c>
      <c r="H100" s="139" t="str">
        <f t="shared" si="3"/>
        <v>29ColectivoJ. MAYO ADICIÓN 2025</v>
      </c>
      <c r="I100" s="141" t="s">
        <v>64</v>
      </c>
      <c r="J100" s="146">
        <v>34680</v>
      </c>
      <c r="K100" s="147" t="s">
        <v>168</v>
      </c>
      <c r="L100" s="148">
        <v>0</v>
      </c>
      <c r="M100" s="153">
        <v>0</v>
      </c>
      <c r="N100" s="148">
        <v>0</v>
      </c>
      <c r="O100" s="153">
        <v>0</v>
      </c>
    </row>
    <row r="101" spans="2:15" ht="91">
      <c r="B101" s="138">
        <v>30</v>
      </c>
      <c r="C101" s="141" t="s">
        <v>147</v>
      </c>
      <c r="D101" s="139" t="str">
        <f t="shared" si="4"/>
        <v>30Colectivo</v>
      </c>
      <c r="E101" s="140" t="s">
        <v>66</v>
      </c>
      <c r="F101" s="141" t="s">
        <v>98</v>
      </c>
      <c r="G101" s="141" t="s">
        <v>141</v>
      </c>
      <c r="H101" s="139" t="str">
        <f t="shared" si="3"/>
        <v>30ColectivoJ. MAYO ADICIÓN 2025</v>
      </c>
      <c r="I101" s="141" t="s">
        <v>64</v>
      </c>
      <c r="J101" s="146">
        <v>158298</v>
      </c>
      <c r="K101" s="147" t="s">
        <v>168</v>
      </c>
      <c r="L101" s="148">
        <v>0</v>
      </c>
      <c r="M101" s="153">
        <v>0</v>
      </c>
      <c r="N101" s="148">
        <v>0</v>
      </c>
      <c r="O101" s="153">
        <v>0</v>
      </c>
    </row>
    <row r="102" spans="2:15" ht="91">
      <c r="B102" s="138">
        <v>31</v>
      </c>
      <c r="C102" s="141" t="s">
        <v>149</v>
      </c>
      <c r="D102" s="139" t="str">
        <f t="shared" si="4"/>
        <v>31Estrategia de abordaje etnico - diferencial</v>
      </c>
      <c r="E102" s="140" t="s">
        <v>66</v>
      </c>
      <c r="F102" s="141" t="s">
        <v>99</v>
      </c>
      <c r="G102" s="141" t="s">
        <v>142</v>
      </c>
      <c r="H102" s="139" t="str">
        <f t="shared" si="3"/>
        <v>31Estrategia de abordaje etnico - diferencialJ. MAYO ADICIÓN 2025</v>
      </c>
      <c r="I102" s="141" t="s">
        <v>64</v>
      </c>
      <c r="J102" s="146">
        <v>270507</v>
      </c>
      <c r="K102" s="147" t="s">
        <v>168</v>
      </c>
      <c r="L102" s="148">
        <v>48</v>
      </c>
      <c r="M102" s="153">
        <v>12984336</v>
      </c>
      <c r="N102" s="148">
        <v>48</v>
      </c>
      <c r="O102" s="153">
        <v>12984336</v>
      </c>
    </row>
    <row r="103" spans="2:15" ht="91">
      <c r="B103" s="138">
        <v>32</v>
      </c>
      <c r="C103" s="141" t="s">
        <v>149</v>
      </c>
      <c r="D103" s="139" t="str">
        <f t="shared" si="4"/>
        <v>32Estrategia de abordaje etnico - diferencial</v>
      </c>
      <c r="E103" s="140" t="s">
        <v>66</v>
      </c>
      <c r="F103" s="141" t="s">
        <v>100</v>
      </c>
      <c r="G103" s="141" t="s">
        <v>143</v>
      </c>
      <c r="H103" s="139" t="str">
        <f t="shared" si="3"/>
        <v>32Estrategia de abordaje etnico - diferencialJ. MAYO ADICIÓN 2025</v>
      </c>
      <c r="I103" s="141" t="s">
        <v>64</v>
      </c>
      <c r="J103" s="146">
        <v>360676</v>
      </c>
      <c r="K103" s="147" t="s">
        <v>168</v>
      </c>
      <c r="L103" s="148">
        <v>2.4</v>
      </c>
      <c r="M103" s="153">
        <v>865622.4</v>
      </c>
      <c r="N103" s="148">
        <v>2.4</v>
      </c>
      <c r="O103" s="153">
        <v>865622.4</v>
      </c>
    </row>
    <row r="104" spans="2:15" ht="78">
      <c r="B104" s="138">
        <v>33</v>
      </c>
      <c r="C104" s="141" t="s">
        <v>149</v>
      </c>
      <c r="D104" s="139" t="str">
        <f t="shared" si="4"/>
        <v>33Estrategia de abordaje etnico - diferencial</v>
      </c>
      <c r="E104" s="140" t="s">
        <v>66</v>
      </c>
      <c r="F104" s="141" t="s">
        <v>101</v>
      </c>
      <c r="G104" s="141" t="s">
        <v>144</v>
      </c>
      <c r="H104" s="139" t="str">
        <f t="shared" si="3"/>
        <v>33Estrategia de abordaje etnico - diferencialJ. MAYO ADICIÓN 2025</v>
      </c>
      <c r="I104" s="141" t="s">
        <v>64</v>
      </c>
      <c r="J104" s="146">
        <v>721352</v>
      </c>
      <c r="K104" s="147" t="s">
        <v>168</v>
      </c>
      <c r="L104" s="148">
        <v>4.8</v>
      </c>
      <c r="M104" s="153">
        <v>3462489.6</v>
      </c>
      <c r="N104" s="148">
        <v>4.8</v>
      </c>
      <c r="O104" s="153">
        <v>3462489.6</v>
      </c>
    </row>
    <row r="105" spans="2:15" ht="78">
      <c r="B105" s="138">
        <v>34</v>
      </c>
      <c r="C105" s="141" t="s">
        <v>149</v>
      </c>
      <c r="D105" s="139" t="str">
        <f t="shared" si="4"/>
        <v>34Estrategia de abordaje etnico - diferencial</v>
      </c>
      <c r="E105" s="140" t="s">
        <v>66</v>
      </c>
      <c r="F105" s="141" t="s">
        <v>102</v>
      </c>
      <c r="G105" s="141" t="s">
        <v>145</v>
      </c>
      <c r="H105" s="139" t="str">
        <f t="shared" si="3"/>
        <v>34Estrategia de abordaje etnico - diferencialJ. MAYO ADICIÓN 2025</v>
      </c>
      <c r="I105" s="141" t="s">
        <v>68</v>
      </c>
      <c r="J105" s="146">
        <v>319059</v>
      </c>
      <c r="K105" s="147" t="s">
        <v>168</v>
      </c>
      <c r="L105" s="148">
        <v>22.666666666666668</v>
      </c>
      <c r="M105" s="153">
        <v>7232004</v>
      </c>
      <c r="N105" s="148">
        <v>22.666666666666668</v>
      </c>
      <c r="O105" s="153">
        <v>7232004</v>
      </c>
    </row>
    <row r="106" spans="2:15" ht="78">
      <c r="B106" s="138">
        <v>35</v>
      </c>
      <c r="C106" s="141" t="s">
        <v>149</v>
      </c>
      <c r="D106" s="139" t="str">
        <f t="shared" si="4"/>
        <v>35Estrategia de abordaje etnico - diferencial</v>
      </c>
      <c r="E106" s="140" t="s">
        <v>66</v>
      </c>
      <c r="F106" s="141" t="s">
        <v>103</v>
      </c>
      <c r="G106" s="141" t="s">
        <v>143</v>
      </c>
      <c r="H106" s="139" t="str">
        <f t="shared" si="3"/>
        <v>35Estrategia de abordaje etnico - diferencialJ. MAYO ADICIÓN 2025</v>
      </c>
      <c r="I106" s="141" t="s">
        <v>68</v>
      </c>
      <c r="J106" s="146">
        <v>425412</v>
      </c>
      <c r="K106" s="147" t="s">
        <v>168</v>
      </c>
      <c r="L106" s="148">
        <v>1.1333333333333333</v>
      </c>
      <c r="M106" s="153">
        <v>482133.6</v>
      </c>
      <c r="N106" s="148">
        <v>1.1333333333333333</v>
      </c>
      <c r="O106" s="153">
        <v>482133.6</v>
      </c>
    </row>
    <row r="107" spans="2:15" ht="65">
      <c r="B107" s="138">
        <v>36</v>
      </c>
      <c r="C107" s="141" t="s">
        <v>149</v>
      </c>
      <c r="D107" s="139" t="str">
        <f t="shared" si="4"/>
        <v>36Estrategia de abordaje etnico - diferencial</v>
      </c>
      <c r="E107" s="140" t="s">
        <v>66</v>
      </c>
      <c r="F107" s="141" t="s">
        <v>104</v>
      </c>
      <c r="G107" s="141" t="s">
        <v>144</v>
      </c>
      <c r="H107" s="139" t="str">
        <f t="shared" si="3"/>
        <v>36Estrategia de abordaje etnico - diferencialJ. MAYO ADICIÓN 2025</v>
      </c>
      <c r="I107" s="141" t="s">
        <v>68</v>
      </c>
      <c r="J107" s="146">
        <v>850824</v>
      </c>
      <c r="K107" s="147" t="s">
        <v>168</v>
      </c>
      <c r="L107" s="148">
        <v>2.2666666666666666</v>
      </c>
      <c r="M107" s="153">
        <v>1928534.4</v>
      </c>
      <c r="N107" s="148">
        <v>2.2666666666666666</v>
      </c>
      <c r="O107" s="153">
        <v>1928534.4</v>
      </c>
    </row>
    <row r="108" spans="2:15" ht="117">
      <c r="B108" s="138">
        <v>37</v>
      </c>
      <c r="C108" s="141" t="s">
        <v>149</v>
      </c>
      <c r="D108" s="139" t="str">
        <f t="shared" si="4"/>
        <v>37Estrategia de abordaje etnico - diferencial</v>
      </c>
      <c r="E108" s="140" t="s">
        <v>66</v>
      </c>
      <c r="F108" s="141" t="s">
        <v>105</v>
      </c>
      <c r="G108" s="141" t="s">
        <v>138</v>
      </c>
      <c r="H108" s="139" t="str">
        <f t="shared" si="3"/>
        <v>37Estrategia de abordaje etnico - diferencialJ. MAYO ADICIÓN 2025</v>
      </c>
      <c r="I108" s="141" t="s">
        <v>68</v>
      </c>
      <c r="J108" s="146">
        <v>70285760</v>
      </c>
      <c r="K108" s="147" t="s">
        <v>168</v>
      </c>
      <c r="L108" s="148">
        <v>0</v>
      </c>
      <c r="M108" s="153">
        <v>0</v>
      </c>
      <c r="N108" s="148">
        <v>0</v>
      </c>
      <c r="O108" s="153">
        <v>0</v>
      </c>
    </row>
    <row r="109" spans="2:15" ht="91">
      <c r="B109" s="138">
        <v>38</v>
      </c>
      <c r="C109" s="141" t="s">
        <v>149</v>
      </c>
      <c r="D109" s="139" t="str">
        <f t="shared" si="4"/>
        <v>38Estrategia de abordaje etnico - diferencial</v>
      </c>
      <c r="E109" s="140" t="s">
        <v>66</v>
      </c>
      <c r="F109" s="141" t="s">
        <v>106</v>
      </c>
      <c r="G109" s="141" t="s">
        <v>138</v>
      </c>
      <c r="H109" s="139" t="str">
        <f t="shared" si="3"/>
        <v>38Estrategia de abordaje etnico - diferencialJ. MAYO ADICIÓN 2025</v>
      </c>
      <c r="I109" s="141" t="s">
        <v>68</v>
      </c>
      <c r="J109" s="146">
        <v>31813600</v>
      </c>
      <c r="K109" s="147" t="s">
        <v>168</v>
      </c>
      <c r="L109" s="148">
        <v>0</v>
      </c>
      <c r="M109" s="153">
        <v>0</v>
      </c>
      <c r="N109" s="148">
        <v>0</v>
      </c>
      <c r="O109" s="153">
        <v>0</v>
      </c>
    </row>
    <row r="110" spans="2:15" ht="91">
      <c r="B110" s="138">
        <v>39</v>
      </c>
      <c r="C110" s="141" t="s">
        <v>149</v>
      </c>
      <c r="D110" s="139" t="str">
        <f t="shared" si="4"/>
        <v>39Estrategia de abordaje etnico - diferencial</v>
      </c>
      <c r="E110" s="140" t="s">
        <v>66</v>
      </c>
      <c r="F110" s="141" t="s">
        <v>107</v>
      </c>
      <c r="G110" s="141" t="s">
        <v>138</v>
      </c>
      <c r="H110" s="139" t="str">
        <f t="shared" si="3"/>
        <v>39Estrategia de abordaje etnico - diferencialJ. MAYO ADICIÓN 2025</v>
      </c>
      <c r="I110" s="141" t="s">
        <v>68</v>
      </c>
      <c r="J110" s="146">
        <v>7398560</v>
      </c>
      <c r="K110" s="147" t="s">
        <v>168</v>
      </c>
      <c r="L110" s="148">
        <v>0</v>
      </c>
      <c r="M110" s="153">
        <v>0</v>
      </c>
      <c r="N110" s="148">
        <v>0</v>
      </c>
      <c r="O110" s="153">
        <v>0</v>
      </c>
    </row>
    <row r="111" spans="2:15" ht="117">
      <c r="B111" s="138">
        <v>40</v>
      </c>
      <c r="C111" s="141" t="s">
        <v>149</v>
      </c>
      <c r="D111" s="139" t="str">
        <f t="shared" si="4"/>
        <v>40Estrategia de abordaje etnico - diferencial</v>
      </c>
      <c r="E111" s="140" t="s">
        <v>66</v>
      </c>
      <c r="F111" s="141" t="s">
        <v>108</v>
      </c>
      <c r="G111" s="141" t="s">
        <v>138</v>
      </c>
      <c r="H111" s="139" t="str">
        <f t="shared" si="3"/>
        <v>40Estrategia de abordaje etnico - diferencialJ. MAYO ADICIÓN 2025</v>
      </c>
      <c r="I111" s="141" t="s">
        <v>68</v>
      </c>
      <c r="J111" s="146">
        <v>14056960</v>
      </c>
      <c r="K111" s="147" t="s">
        <v>168</v>
      </c>
      <c r="L111" s="148">
        <v>0.56666666666666665</v>
      </c>
      <c r="M111" s="153">
        <v>7965610.666666666</v>
      </c>
      <c r="N111" s="148">
        <v>0.56666666666666665</v>
      </c>
      <c r="O111" s="153">
        <v>7965610.666666666</v>
      </c>
    </row>
    <row r="112" spans="2:15" ht="52">
      <c r="B112" s="138">
        <v>41</v>
      </c>
      <c r="C112" s="141" t="s">
        <v>149</v>
      </c>
      <c r="D112" s="139" t="str">
        <f t="shared" si="4"/>
        <v>41Estrategia de abordaje etnico - diferencial</v>
      </c>
      <c r="E112" s="140" t="s">
        <v>66</v>
      </c>
      <c r="F112" s="141" t="s">
        <v>109</v>
      </c>
      <c r="G112" s="141" t="s">
        <v>138</v>
      </c>
      <c r="H112" s="139" t="str">
        <f t="shared" si="3"/>
        <v>41Estrategia de abordaje etnico - diferencialJ. MAYO ADICIÓN 2025</v>
      </c>
      <c r="I112" s="141" t="s">
        <v>64</v>
      </c>
      <c r="J112" s="146">
        <v>1000000</v>
      </c>
      <c r="K112" s="147" t="s">
        <v>168</v>
      </c>
      <c r="L112" s="148">
        <v>2.8333333333333335</v>
      </c>
      <c r="M112" s="153">
        <v>2833333.3333333335</v>
      </c>
      <c r="N112" s="148">
        <v>2.8333333333333335</v>
      </c>
      <c r="O112" s="153">
        <v>2833333.3333333335</v>
      </c>
    </row>
    <row r="113" spans="2:15" ht="91">
      <c r="B113" s="138">
        <v>42</v>
      </c>
      <c r="C113" s="141" t="s">
        <v>150</v>
      </c>
      <c r="D113" s="139" t="str">
        <f t="shared" si="4"/>
        <v>42Gestión EBEH</v>
      </c>
      <c r="E113" s="140" t="s">
        <v>66</v>
      </c>
      <c r="F113" s="141" t="s">
        <v>110</v>
      </c>
      <c r="G113" s="141" t="s">
        <v>138</v>
      </c>
      <c r="H113" s="139" t="str">
        <f t="shared" si="3"/>
        <v>42Gestión EBEHJ. MAYO ADICIÓN 2025</v>
      </c>
      <c r="I113" s="141" t="s">
        <v>64</v>
      </c>
      <c r="J113" s="146">
        <v>443928</v>
      </c>
      <c r="K113" s="147" t="s">
        <v>168</v>
      </c>
      <c r="L113" s="148">
        <v>75.2</v>
      </c>
      <c r="M113" s="153">
        <v>33383385.600000001</v>
      </c>
      <c r="N113" s="148">
        <v>75.2</v>
      </c>
      <c r="O113" s="153">
        <v>33383385.600000001</v>
      </c>
    </row>
    <row r="114" spans="2:15" ht="52">
      <c r="B114" s="138">
        <v>43</v>
      </c>
      <c r="C114" s="141" t="s">
        <v>150</v>
      </c>
      <c r="D114" s="139" t="str">
        <f t="shared" si="4"/>
        <v>43Gestión EBEH</v>
      </c>
      <c r="E114" s="140" t="s">
        <v>66</v>
      </c>
      <c r="F114" s="141" t="s">
        <v>111</v>
      </c>
      <c r="G114" s="141" t="s">
        <v>138</v>
      </c>
      <c r="H114" s="139" t="str">
        <f t="shared" si="3"/>
        <v>43Gestión EBEHJ. MAYO ADICIÓN 2025</v>
      </c>
      <c r="I114" s="141" t="s">
        <v>64</v>
      </c>
      <c r="J114" s="146">
        <v>1266384</v>
      </c>
      <c r="K114" s="147" t="s">
        <v>168</v>
      </c>
      <c r="L114" s="148">
        <v>4.1399999999999997</v>
      </c>
      <c r="M114" s="153">
        <v>5242829.76</v>
      </c>
      <c r="N114" s="148">
        <v>4.1399999999999997</v>
      </c>
      <c r="O114" s="153">
        <v>5242829.76</v>
      </c>
    </row>
    <row r="115" spans="2:15" ht="65">
      <c r="B115" s="138">
        <v>44</v>
      </c>
      <c r="C115" s="141" t="s">
        <v>150</v>
      </c>
      <c r="D115" s="139" t="str">
        <f t="shared" si="4"/>
        <v>44Gestión EBEH</v>
      </c>
      <c r="E115" s="140" t="s">
        <v>66</v>
      </c>
      <c r="F115" s="141" t="s">
        <v>112</v>
      </c>
      <c r="G115" s="141" t="s">
        <v>138</v>
      </c>
      <c r="H115" s="139" t="str">
        <f t="shared" si="3"/>
        <v>44Gestión EBEHJ. MAYO ADICIÓN 2025</v>
      </c>
      <c r="I115" s="141" t="s">
        <v>64</v>
      </c>
      <c r="J115" s="146">
        <v>721344</v>
      </c>
      <c r="K115" s="147" t="s">
        <v>168</v>
      </c>
      <c r="L115" s="148">
        <v>27.01</v>
      </c>
      <c r="M115" s="153">
        <v>19483501.440000001</v>
      </c>
      <c r="N115" s="148">
        <v>27.01</v>
      </c>
      <c r="O115" s="153">
        <v>19483501.440000001</v>
      </c>
    </row>
    <row r="116" spans="2:15" ht="78">
      <c r="B116" s="138">
        <v>45</v>
      </c>
      <c r="C116" s="141" t="s">
        <v>150</v>
      </c>
      <c r="D116" s="139" t="str">
        <f t="shared" si="4"/>
        <v>45Gestión EBEH</v>
      </c>
      <c r="E116" s="140" t="s">
        <v>66</v>
      </c>
      <c r="F116" s="141" t="s">
        <v>113</v>
      </c>
      <c r="G116" s="141" t="s">
        <v>138</v>
      </c>
      <c r="H116" s="139" t="str">
        <f t="shared" si="3"/>
        <v>45Gestión EBEHJ. MAYO ADICIÓN 2025</v>
      </c>
      <c r="I116" s="141" t="s">
        <v>64</v>
      </c>
      <c r="J116" s="146">
        <v>943296</v>
      </c>
      <c r="K116" s="147" t="s">
        <v>168</v>
      </c>
      <c r="L116" s="148">
        <v>1.7</v>
      </c>
      <c r="M116" s="153">
        <v>1603603.2</v>
      </c>
      <c r="N116" s="148">
        <v>1.7</v>
      </c>
      <c r="O116" s="153">
        <v>1603603.2</v>
      </c>
    </row>
    <row r="117" spans="2:15" ht="65">
      <c r="B117" s="138">
        <v>46</v>
      </c>
      <c r="C117" s="141" t="s">
        <v>150</v>
      </c>
      <c r="D117" s="139" t="str">
        <f t="shared" si="4"/>
        <v>46Gestión EBEH</v>
      </c>
      <c r="E117" s="140" t="s">
        <v>66</v>
      </c>
      <c r="F117" s="141" t="s">
        <v>114</v>
      </c>
      <c r="G117" s="141" t="s">
        <v>138</v>
      </c>
      <c r="H117" s="139" t="str">
        <f t="shared" si="3"/>
        <v>46Gestión EBEHJ. MAYO ADICIÓN 2025</v>
      </c>
      <c r="I117" s="141" t="s">
        <v>64</v>
      </c>
      <c r="J117" s="146">
        <v>332928</v>
      </c>
      <c r="K117" s="147" t="s">
        <v>168</v>
      </c>
      <c r="L117" s="148">
        <v>10.751717571462898</v>
      </c>
      <c r="M117" s="153">
        <v>3579547.8276319997</v>
      </c>
      <c r="N117" s="148">
        <v>10.751717571462898</v>
      </c>
      <c r="O117" s="153">
        <v>3579547.8276319997</v>
      </c>
    </row>
    <row r="118" spans="2:15" ht="78">
      <c r="B118" s="138">
        <v>47</v>
      </c>
      <c r="C118" s="141" t="s">
        <v>150</v>
      </c>
      <c r="D118" s="139" t="str">
        <f t="shared" si="4"/>
        <v>47Gestión EBEH</v>
      </c>
      <c r="E118" s="140" t="s">
        <v>66</v>
      </c>
      <c r="F118" s="141" t="s">
        <v>115</v>
      </c>
      <c r="G118" s="141" t="s">
        <v>138</v>
      </c>
      <c r="H118" s="139" t="str">
        <f t="shared" si="3"/>
        <v>47Gestión EBEHJ. MAYO ADICIÓN 2025</v>
      </c>
      <c r="I118" s="141" t="s">
        <v>64</v>
      </c>
      <c r="J118" s="146">
        <v>277440</v>
      </c>
      <c r="K118" s="147" t="s">
        <v>168</v>
      </c>
      <c r="L118" s="148">
        <v>0</v>
      </c>
      <c r="M118" s="153">
        <v>0</v>
      </c>
      <c r="N118" s="148">
        <v>0</v>
      </c>
      <c r="O118" s="153">
        <v>0</v>
      </c>
    </row>
    <row r="119" spans="2:15" ht="130">
      <c r="B119" s="138">
        <v>48</v>
      </c>
      <c r="C119" s="141" t="s">
        <v>150</v>
      </c>
      <c r="D119" s="139" t="str">
        <f t="shared" si="4"/>
        <v>48Gestión EBEH</v>
      </c>
      <c r="E119" s="140" t="s">
        <v>66</v>
      </c>
      <c r="F119" s="141" t="s">
        <v>116</v>
      </c>
      <c r="G119" s="141" t="s">
        <v>138</v>
      </c>
      <c r="H119" s="139" t="str">
        <f t="shared" si="3"/>
        <v>48Gestión EBEHJ. MAYO ADICIÓN 2025</v>
      </c>
      <c r="I119" s="141" t="s">
        <v>64</v>
      </c>
      <c r="J119" s="146">
        <v>14889464</v>
      </c>
      <c r="K119" s="147" t="s">
        <v>168</v>
      </c>
      <c r="L119" s="148">
        <v>0.56666666666666665</v>
      </c>
      <c r="M119" s="153">
        <v>8437362.9333333336</v>
      </c>
      <c r="N119" s="148">
        <v>0.56666666666666665</v>
      </c>
      <c r="O119" s="153">
        <v>8437362.9333333336</v>
      </c>
    </row>
    <row r="120" spans="2:15" ht="104">
      <c r="B120" s="138">
        <v>49</v>
      </c>
      <c r="C120" s="141" t="s">
        <v>150</v>
      </c>
      <c r="D120" s="139" t="str">
        <f t="shared" si="4"/>
        <v>49Gestión EBEH</v>
      </c>
      <c r="E120" s="140" t="s">
        <v>66</v>
      </c>
      <c r="F120" s="141" t="s">
        <v>117</v>
      </c>
      <c r="G120" s="141" t="s">
        <v>138</v>
      </c>
      <c r="H120" s="139" t="str">
        <f t="shared" si="3"/>
        <v>49Gestión EBEHJ. MAYO ADICIÓN 2025</v>
      </c>
      <c r="I120" s="141" t="s">
        <v>64</v>
      </c>
      <c r="J120" s="146">
        <v>49772920</v>
      </c>
      <c r="K120" s="147" t="s">
        <v>168</v>
      </c>
      <c r="L120" s="148">
        <v>0.20172266610977008</v>
      </c>
      <c r="M120" s="153">
        <v>10040326.122468296</v>
      </c>
      <c r="N120" s="148">
        <v>0.20172266610977008</v>
      </c>
      <c r="O120" s="153">
        <v>10040326.122468296</v>
      </c>
    </row>
    <row r="121" spans="2:15" ht="130">
      <c r="B121" s="138">
        <v>50</v>
      </c>
      <c r="C121" s="141" t="s">
        <v>150</v>
      </c>
      <c r="D121" s="139" t="str">
        <f t="shared" si="4"/>
        <v>50Gestión EBEH</v>
      </c>
      <c r="E121" s="140" t="s">
        <v>66</v>
      </c>
      <c r="F121" s="141" t="s">
        <v>118</v>
      </c>
      <c r="G121" s="141" t="s">
        <v>138</v>
      </c>
      <c r="H121" s="139" t="str">
        <f t="shared" si="3"/>
        <v>50Gestión EBEHJ. MAYO ADICIÓN 2025</v>
      </c>
      <c r="I121" s="141" t="s">
        <v>64</v>
      </c>
      <c r="J121" s="146">
        <v>7231936</v>
      </c>
      <c r="K121" s="147" t="s">
        <v>168</v>
      </c>
      <c r="L121" s="148">
        <v>4.5333333333333332</v>
      </c>
      <c r="M121" s="153">
        <v>32784776.533333331</v>
      </c>
      <c r="N121" s="148">
        <v>4.5333333333333332</v>
      </c>
      <c r="O121" s="153">
        <v>32784776.533333331</v>
      </c>
    </row>
    <row r="122" spans="2:15" ht="104">
      <c r="B122" s="138">
        <v>51</v>
      </c>
      <c r="C122" s="141" t="s">
        <v>150</v>
      </c>
      <c r="D122" s="139" t="str">
        <f t="shared" si="4"/>
        <v>51Gestión EBEH</v>
      </c>
      <c r="E122" s="140" t="s">
        <v>66</v>
      </c>
      <c r="F122" s="141" t="s">
        <v>119</v>
      </c>
      <c r="G122" s="141" t="s">
        <v>138</v>
      </c>
      <c r="H122" s="139" t="str">
        <f t="shared" si="3"/>
        <v>51Gestión EBEHJ. MAYO ADICIÓN 2025</v>
      </c>
      <c r="I122" s="141" t="s">
        <v>64</v>
      </c>
      <c r="J122" s="146">
        <v>3403448</v>
      </c>
      <c r="K122" s="147" t="s">
        <v>168</v>
      </c>
      <c r="L122" s="148">
        <v>2.1433300000000002</v>
      </c>
      <c r="M122" s="153">
        <v>7294712.2018400002</v>
      </c>
      <c r="N122" s="148">
        <v>2.1433300000000002</v>
      </c>
      <c r="O122" s="153">
        <v>7294712.2018400002</v>
      </c>
    </row>
    <row r="123" spans="2:15" ht="117">
      <c r="B123" s="138">
        <v>52</v>
      </c>
      <c r="C123" s="141" t="s">
        <v>150</v>
      </c>
      <c r="D123" s="139" t="str">
        <f t="shared" si="4"/>
        <v>52Gestión EBEH</v>
      </c>
      <c r="E123" s="140" t="s">
        <v>66</v>
      </c>
      <c r="F123" s="141" t="s">
        <v>120</v>
      </c>
      <c r="G123" s="141" t="s">
        <v>138</v>
      </c>
      <c r="H123" s="139" t="str">
        <f t="shared" si="3"/>
        <v>52Gestión EBEHJ. MAYO ADICIÓN 2025</v>
      </c>
      <c r="I123" s="141" t="s">
        <v>64</v>
      </c>
      <c r="J123" s="146">
        <v>2552448</v>
      </c>
      <c r="K123" s="147" t="s">
        <v>168</v>
      </c>
      <c r="L123" s="148">
        <v>1.84</v>
      </c>
      <c r="M123" s="153">
        <v>4696504.3200000003</v>
      </c>
      <c r="N123" s="148">
        <v>1.84</v>
      </c>
      <c r="O123" s="153">
        <v>4696504.3200000003</v>
      </c>
    </row>
    <row r="124" spans="2:15" ht="65">
      <c r="B124" s="138">
        <v>53</v>
      </c>
      <c r="C124" s="141" t="s">
        <v>150</v>
      </c>
      <c r="D124" s="139" t="str">
        <f t="shared" si="4"/>
        <v>53Gestión EBEH</v>
      </c>
      <c r="E124" s="140" t="s">
        <v>66</v>
      </c>
      <c r="F124" s="141" t="s">
        <v>121</v>
      </c>
      <c r="G124" s="141" t="s">
        <v>138</v>
      </c>
      <c r="H124" s="139" t="str">
        <f t="shared" si="3"/>
        <v>53Gestión EBEHJ. MAYO ADICIÓN 2025</v>
      </c>
      <c r="I124" s="141" t="s">
        <v>68</v>
      </c>
      <c r="J124" s="146">
        <v>5530304</v>
      </c>
      <c r="K124" s="147" t="s">
        <v>168</v>
      </c>
      <c r="L124" s="148">
        <v>0.56666666666666665</v>
      </c>
      <c r="M124" s="153">
        <v>3133838.9333333331</v>
      </c>
      <c r="N124" s="148">
        <v>0.56666666666666665</v>
      </c>
      <c r="O124" s="153">
        <v>3133838.9333333331</v>
      </c>
    </row>
    <row r="125" spans="2:15" ht="52">
      <c r="B125" s="138">
        <v>54</v>
      </c>
      <c r="C125" s="141" t="s">
        <v>147</v>
      </c>
      <c r="D125" s="139" t="str">
        <f t="shared" si="4"/>
        <v>54Colectivo</v>
      </c>
      <c r="E125" s="140" t="s">
        <v>66</v>
      </c>
      <c r="F125" s="141" t="s">
        <v>122</v>
      </c>
      <c r="G125" s="141" t="s">
        <v>139</v>
      </c>
      <c r="H125" s="139" t="str">
        <f t="shared" si="3"/>
        <v>54ColectivoJ. MAYO ADICIÓN 2025</v>
      </c>
      <c r="I125" s="141" t="s">
        <v>64</v>
      </c>
      <c r="J125" s="146">
        <v>69364</v>
      </c>
      <c r="K125" s="147" t="s">
        <v>168</v>
      </c>
      <c r="L125" s="148">
        <v>0</v>
      </c>
      <c r="M125" s="153">
        <v>0</v>
      </c>
      <c r="N125" s="148">
        <v>0</v>
      </c>
      <c r="O125" s="153">
        <v>0</v>
      </c>
    </row>
    <row r="126" spans="2:15" ht="91">
      <c r="B126" s="138">
        <v>55</v>
      </c>
      <c r="C126" s="141" t="s">
        <v>147</v>
      </c>
      <c r="D126" s="139" t="str">
        <f t="shared" si="4"/>
        <v>55Colectivo</v>
      </c>
      <c r="E126" s="140" t="s">
        <v>66</v>
      </c>
      <c r="F126" s="141" t="s">
        <v>123</v>
      </c>
      <c r="G126" s="141" t="s">
        <v>140</v>
      </c>
      <c r="H126" s="139" t="str">
        <f t="shared" si="3"/>
        <v>55ColectivoJ. MAYO ADICIÓN 2025</v>
      </c>
      <c r="I126" s="141" t="s">
        <v>64</v>
      </c>
      <c r="J126" s="146">
        <v>112710</v>
      </c>
      <c r="K126" s="147" t="s">
        <v>168</v>
      </c>
      <c r="L126" s="148">
        <v>0</v>
      </c>
      <c r="M126" s="153">
        <v>0</v>
      </c>
      <c r="N126" s="148">
        <v>0</v>
      </c>
      <c r="O126" s="153">
        <v>0</v>
      </c>
    </row>
    <row r="127" spans="2:15" ht="91">
      <c r="B127" s="138">
        <v>56</v>
      </c>
      <c r="C127" s="141" t="s">
        <v>147</v>
      </c>
      <c r="D127" s="139" t="str">
        <f t="shared" si="4"/>
        <v>56Colectivo</v>
      </c>
      <c r="E127" s="140" t="s">
        <v>66</v>
      </c>
      <c r="F127" s="141" t="s">
        <v>124</v>
      </c>
      <c r="G127" s="141" t="s">
        <v>140</v>
      </c>
      <c r="H127" s="139" t="str">
        <f t="shared" si="3"/>
        <v>56ColectivoJ. MAYO ADICIÓN 2025</v>
      </c>
      <c r="I127" s="141" t="s">
        <v>63</v>
      </c>
      <c r="J127" s="146">
        <v>112710</v>
      </c>
      <c r="K127" s="147" t="s">
        <v>168</v>
      </c>
      <c r="L127" s="148">
        <v>0</v>
      </c>
      <c r="M127" s="153">
        <v>0</v>
      </c>
      <c r="N127" s="148">
        <v>0</v>
      </c>
      <c r="O127" s="153">
        <v>0</v>
      </c>
    </row>
    <row r="128" spans="2:15" ht="104">
      <c r="B128" s="138">
        <v>57</v>
      </c>
      <c r="C128" s="141" t="s">
        <v>147</v>
      </c>
      <c r="D128" s="139" t="str">
        <f t="shared" si="4"/>
        <v>57Colectivo</v>
      </c>
      <c r="E128" s="140" t="s">
        <v>66</v>
      </c>
      <c r="F128" s="141" t="s">
        <v>125</v>
      </c>
      <c r="G128" s="141" t="s">
        <v>140</v>
      </c>
      <c r="H128" s="139" t="str">
        <f t="shared" si="3"/>
        <v>57ColectivoJ. MAYO ADICIÓN 2025</v>
      </c>
      <c r="I128" s="141" t="s">
        <v>63</v>
      </c>
      <c r="J128" s="146">
        <v>112710</v>
      </c>
      <c r="K128" s="147" t="s">
        <v>168</v>
      </c>
      <c r="L128" s="148">
        <v>0</v>
      </c>
      <c r="M128" s="153">
        <v>0</v>
      </c>
      <c r="N128" s="148">
        <v>0</v>
      </c>
      <c r="O128" s="153">
        <v>0</v>
      </c>
    </row>
    <row r="129" spans="2:15" ht="156">
      <c r="B129" s="138">
        <v>58</v>
      </c>
      <c r="C129" s="141" t="s">
        <v>147</v>
      </c>
      <c r="D129" s="139" t="str">
        <f t="shared" si="4"/>
        <v>58Colectivo</v>
      </c>
      <c r="E129" s="140" t="s">
        <v>66</v>
      </c>
      <c r="F129" s="141" t="s">
        <v>126</v>
      </c>
      <c r="G129" s="141" t="s">
        <v>140</v>
      </c>
      <c r="H129" s="139" t="str">
        <f t="shared" si="3"/>
        <v>58ColectivoJ. MAYO ADICIÓN 2025</v>
      </c>
      <c r="I129" s="141" t="s">
        <v>63</v>
      </c>
      <c r="J129" s="146">
        <v>112710</v>
      </c>
      <c r="K129" s="147" t="s">
        <v>168</v>
      </c>
      <c r="L129" s="148">
        <v>0</v>
      </c>
      <c r="M129" s="153">
        <v>0</v>
      </c>
      <c r="N129" s="148">
        <v>0</v>
      </c>
      <c r="O129" s="153">
        <v>0</v>
      </c>
    </row>
    <row r="130" spans="2:15" ht="78">
      <c r="B130" s="138">
        <v>59</v>
      </c>
      <c r="C130" s="141" t="s">
        <v>147</v>
      </c>
      <c r="D130" s="139" t="str">
        <f t="shared" si="4"/>
        <v>59Colectivo</v>
      </c>
      <c r="E130" s="140" t="s">
        <v>66</v>
      </c>
      <c r="F130" s="141" t="s">
        <v>127</v>
      </c>
      <c r="G130" s="141" t="s">
        <v>140</v>
      </c>
      <c r="H130" s="139" t="str">
        <f t="shared" si="3"/>
        <v>59ColectivoJ. MAYO ADICIÓN 2025</v>
      </c>
      <c r="I130" s="141" t="s">
        <v>63</v>
      </c>
      <c r="J130" s="146">
        <v>112710</v>
      </c>
      <c r="K130" s="147" t="s">
        <v>168</v>
      </c>
      <c r="L130" s="148">
        <v>0</v>
      </c>
      <c r="M130" s="153">
        <v>0</v>
      </c>
      <c r="N130" s="148">
        <v>0</v>
      </c>
      <c r="O130" s="153">
        <v>0</v>
      </c>
    </row>
    <row r="131" spans="2:15" ht="104">
      <c r="B131" s="138">
        <v>60</v>
      </c>
      <c r="C131" s="141" t="s">
        <v>147</v>
      </c>
      <c r="D131" s="139" t="str">
        <f t="shared" si="4"/>
        <v>60Colectivo</v>
      </c>
      <c r="E131" s="140" t="s">
        <v>66</v>
      </c>
      <c r="F131" s="141" t="s">
        <v>128</v>
      </c>
      <c r="G131" s="141" t="s">
        <v>140</v>
      </c>
      <c r="H131" s="139" t="str">
        <f t="shared" si="3"/>
        <v>60ColectivoJ. MAYO ADICIÓN 2025</v>
      </c>
      <c r="I131" s="141" t="s">
        <v>63</v>
      </c>
      <c r="J131" s="146">
        <v>112710</v>
      </c>
      <c r="K131" s="147" t="s">
        <v>168</v>
      </c>
      <c r="L131" s="148">
        <v>0</v>
      </c>
      <c r="M131" s="153">
        <v>0</v>
      </c>
      <c r="N131" s="148">
        <v>0</v>
      </c>
      <c r="O131" s="153">
        <v>0</v>
      </c>
    </row>
    <row r="132" spans="2:15" ht="91">
      <c r="B132" s="138">
        <v>61</v>
      </c>
      <c r="C132" s="141" t="s">
        <v>148</v>
      </c>
      <c r="D132" s="139" t="str">
        <f t="shared" si="4"/>
        <v>61Individual</v>
      </c>
      <c r="E132" s="140" t="s">
        <v>66</v>
      </c>
      <c r="F132" s="141" t="s">
        <v>129</v>
      </c>
      <c r="G132" s="141" t="s">
        <v>141</v>
      </c>
      <c r="H132" s="139" t="str">
        <f t="shared" ref="H132:H195" si="5">+D132&amp;K132</f>
        <v>61IndividualJ. MAYO ADICIÓN 2025</v>
      </c>
      <c r="I132" s="141" t="s">
        <v>63</v>
      </c>
      <c r="J132" s="146">
        <v>184968</v>
      </c>
      <c r="K132" s="147" t="s">
        <v>168</v>
      </c>
      <c r="L132" s="148">
        <v>0</v>
      </c>
      <c r="M132" s="153">
        <v>0</v>
      </c>
      <c r="N132" s="148">
        <v>0</v>
      </c>
      <c r="O132" s="153">
        <v>0</v>
      </c>
    </row>
    <row r="133" spans="2:15" ht="91">
      <c r="B133" s="138">
        <v>62</v>
      </c>
      <c r="C133" s="141" t="s">
        <v>148</v>
      </c>
      <c r="D133" s="139" t="str">
        <f t="shared" si="4"/>
        <v>62Individual</v>
      </c>
      <c r="E133" s="140" t="s">
        <v>66</v>
      </c>
      <c r="F133" s="141" t="s">
        <v>130</v>
      </c>
      <c r="G133" s="141" t="s">
        <v>141</v>
      </c>
      <c r="H133" s="139" t="str">
        <f t="shared" si="5"/>
        <v>62IndividualJ. MAYO ADICIÓN 2025</v>
      </c>
      <c r="I133" s="141" t="s">
        <v>63</v>
      </c>
      <c r="J133" s="146">
        <v>164895</v>
      </c>
      <c r="K133" s="147" t="s">
        <v>168</v>
      </c>
      <c r="L133" s="148">
        <v>0</v>
      </c>
      <c r="M133" s="153">
        <v>0</v>
      </c>
      <c r="N133" s="148">
        <v>0</v>
      </c>
      <c r="O133" s="153">
        <v>0</v>
      </c>
    </row>
    <row r="134" spans="2:15" ht="78">
      <c r="B134" s="138">
        <v>63</v>
      </c>
      <c r="C134" s="141" t="s">
        <v>148</v>
      </c>
      <c r="D134" s="139" t="str">
        <f t="shared" si="4"/>
        <v>63Individual</v>
      </c>
      <c r="E134" s="140" t="s">
        <v>66</v>
      </c>
      <c r="F134" s="141" t="s">
        <v>131</v>
      </c>
      <c r="G134" s="141" t="s">
        <v>141</v>
      </c>
      <c r="H134" s="139" t="str">
        <f t="shared" si="5"/>
        <v>63IndividualJ. MAYO ADICIÓN 2025</v>
      </c>
      <c r="I134" s="141" t="s">
        <v>63</v>
      </c>
      <c r="J134" s="146">
        <v>93925</v>
      </c>
      <c r="K134" s="147" t="s">
        <v>168</v>
      </c>
      <c r="L134" s="148">
        <v>0</v>
      </c>
      <c r="M134" s="153">
        <v>0</v>
      </c>
      <c r="N134" s="148">
        <v>0</v>
      </c>
      <c r="O134" s="153">
        <v>0</v>
      </c>
    </row>
    <row r="135" spans="2:15" ht="78">
      <c r="B135" s="138">
        <v>64</v>
      </c>
      <c r="C135" s="141" t="s">
        <v>148</v>
      </c>
      <c r="D135" s="139" t="str">
        <f t="shared" si="4"/>
        <v>64Individual</v>
      </c>
      <c r="E135" s="140" t="s">
        <v>66</v>
      </c>
      <c r="F135" s="141" t="s">
        <v>132</v>
      </c>
      <c r="G135" s="141" t="s">
        <v>141</v>
      </c>
      <c r="H135" s="139" t="str">
        <f t="shared" si="5"/>
        <v>64IndividualJ. MAYO ADICIÓN 2025</v>
      </c>
      <c r="I135" s="141" t="s">
        <v>63</v>
      </c>
      <c r="J135" s="146">
        <v>112710</v>
      </c>
      <c r="K135" s="147" t="s">
        <v>168</v>
      </c>
      <c r="L135" s="148">
        <v>0</v>
      </c>
      <c r="M135" s="153">
        <v>0</v>
      </c>
      <c r="N135" s="148">
        <v>0</v>
      </c>
      <c r="O135" s="153">
        <v>0</v>
      </c>
    </row>
    <row r="136" spans="2:15" ht="78">
      <c r="B136" s="138">
        <v>65</v>
      </c>
      <c r="C136" s="141" t="s">
        <v>148</v>
      </c>
      <c r="D136" s="139" t="str">
        <f t="shared" si="4"/>
        <v>65Individual</v>
      </c>
      <c r="E136" s="140" t="s">
        <v>66</v>
      </c>
      <c r="F136" s="141" t="s">
        <v>133</v>
      </c>
      <c r="G136" s="141" t="s">
        <v>141</v>
      </c>
      <c r="H136" s="139" t="str">
        <f t="shared" si="5"/>
        <v>65IndividualJ. MAYO ADICIÓN 2025</v>
      </c>
      <c r="I136" s="141" t="s">
        <v>63</v>
      </c>
      <c r="J136" s="146">
        <v>93925</v>
      </c>
      <c r="K136" s="147" t="s">
        <v>168</v>
      </c>
      <c r="L136" s="148">
        <v>0</v>
      </c>
      <c r="M136" s="153">
        <v>0</v>
      </c>
      <c r="N136" s="148">
        <v>0</v>
      </c>
      <c r="O136" s="153">
        <v>0</v>
      </c>
    </row>
    <row r="137" spans="2:15" ht="91">
      <c r="B137" s="138">
        <v>66</v>
      </c>
      <c r="C137" s="141" t="s">
        <v>150</v>
      </c>
      <c r="D137" s="139" t="str">
        <f t="shared" ref="D137:D140" si="6">+B137&amp;C137</f>
        <v>66Gestión EBEH</v>
      </c>
      <c r="E137" s="140" t="s">
        <v>66</v>
      </c>
      <c r="F137" s="141" t="s">
        <v>134</v>
      </c>
      <c r="G137" s="141" t="s">
        <v>138</v>
      </c>
      <c r="H137" s="139" t="str">
        <f t="shared" si="5"/>
        <v>66Gestión EBEHJ. MAYO ADICIÓN 2025</v>
      </c>
      <c r="I137" s="141" t="s">
        <v>63</v>
      </c>
      <c r="J137" s="146">
        <v>554904</v>
      </c>
      <c r="K137" s="147" t="s">
        <v>168</v>
      </c>
      <c r="L137" s="148">
        <v>0</v>
      </c>
      <c r="M137" s="153">
        <v>0</v>
      </c>
      <c r="N137" s="148">
        <v>0</v>
      </c>
      <c r="O137" s="153">
        <v>0</v>
      </c>
    </row>
    <row r="138" spans="2:15" ht="78">
      <c r="B138" s="138">
        <v>67</v>
      </c>
      <c r="C138" s="141" t="s">
        <v>150</v>
      </c>
      <c r="D138" s="139" t="str">
        <f t="shared" si="6"/>
        <v>67Gestión EBEH</v>
      </c>
      <c r="E138" s="140" t="s">
        <v>66</v>
      </c>
      <c r="F138" s="141" t="s">
        <v>135</v>
      </c>
      <c r="G138" s="141" t="s">
        <v>138</v>
      </c>
      <c r="H138" s="139" t="str">
        <f t="shared" si="5"/>
        <v>67Gestión EBEHJ. MAYO ADICIÓN 2025</v>
      </c>
      <c r="I138" s="141" t="s">
        <v>63</v>
      </c>
      <c r="J138" s="146">
        <v>1582992</v>
      </c>
      <c r="K138" s="147" t="s">
        <v>168</v>
      </c>
      <c r="L138" s="148">
        <v>0</v>
      </c>
      <c r="M138" s="153">
        <v>0</v>
      </c>
      <c r="N138" s="148">
        <v>0</v>
      </c>
      <c r="O138" s="153">
        <v>0</v>
      </c>
    </row>
    <row r="139" spans="2:15" ht="91">
      <c r="B139" s="138">
        <v>68</v>
      </c>
      <c r="C139" s="141" t="s">
        <v>150</v>
      </c>
      <c r="D139" s="139" t="str">
        <f t="shared" si="6"/>
        <v>68Gestión EBEH</v>
      </c>
      <c r="E139" s="140" t="s">
        <v>66</v>
      </c>
      <c r="F139" s="141" t="s">
        <v>136</v>
      </c>
      <c r="G139" s="141" t="s">
        <v>138</v>
      </c>
      <c r="H139" s="139" t="str">
        <f t="shared" si="5"/>
        <v>68Gestión EBEHJ. MAYO ADICIÓN 2025</v>
      </c>
      <c r="I139" s="141" t="s">
        <v>63</v>
      </c>
      <c r="J139" s="146">
        <v>901680</v>
      </c>
      <c r="K139" s="147" t="s">
        <v>168</v>
      </c>
      <c r="L139" s="148">
        <v>0</v>
      </c>
      <c r="M139" s="153">
        <v>0</v>
      </c>
      <c r="N139" s="148">
        <v>0</v>
      </c>
      <c r="O139" s="153">
        <v>0</v>
      </c>
    </row>
    <row r="140" spans="2:15" ht="156">
      <c r="B140" s="138">
        <v>69</v>
      </c>
      <c r="C140" s="141" t="s">
        <v>150</v>
      </c>
      <c r="D140" s="139" t="str">
        <f t="shared" si="6"/>
        <v>69Gestión EBEH</v>
      </c>
      <c r="E140" s="140" t="s">
        <v>66</v>
      </c>
      <c r="F140" s="141" t="s">
        <v>137</v>
      </c>
      <c r="G140" s="141" t="s">
        <v>138</v>
      </c>
      <c r="H140" s="139" t="str">
        <f t="shared" si="5"/>
        <v>69Gestión EBEHJ. MAYO ADICIÓN 2025</v>
      </c>
      <c r="I140" s="141" t="s">
        <v>64</v>
      </c>
      <c r="J140" s="146">
        <v>7976400</v>
      </c>
      <c r="K140" s="147" t="s">
        <v>168</v>
      </c>
      <c r="L140" s="148">
        <v>0</v>
      </c>
      <c r="M140" s="153">
        <v>0</v>
      </c>
      <c r="N140" s="148">
        <v>0</v>
      </c>
      <c r="O140" s="153">
        <v>0</v>
      </c>
    </row>
    <row r="141" spans="2:15" ht="52">
      <c r="B141" s="138">
        <v>1</v>
      </c>
      <c r="C141" s="141" t="s">
        <v>147</v>
      </c>
      <c r="D141" s="139" t="str">
        <f>+B141&amp;C141</f>
        <v>1Colectivo</v>
      </c>
      <c r="E141" s="140" t="s">
        <v>66</v>
      </c>
      <c r="F141" s="141" t="s">
        <v>69</v>
      </c>
      <c r="G141" s="141" t="s">
        <v>138</v>
      </c>
      <c r="H141" s="139" t="str">
        <f t="shared" si="5"/>
        <v>1ColectivoK. JUNIO ADICIÓN 2025</v>
      </c>
      <c r="I141" s="141" t="s">
        <v>64</v>
      </c>
      <c r="J141" s="146">
        <v>4809120</v>
      </c>
      <c r="K141" s="147" t="s">
        <v>169</v>
      </c>
      <c r="L141" s="148">
        <v>4</v>
      </c>
      <c r="M141" s="153">
        <v>19236480</v>
      </c>
      <c r="N141" s="148">
        <v>1.85</v>
      </c>
      <c r="O141" s="153">
        <v>8896872</v>
      </c>
    </row>
    <row r="142" spans="2:15" ht="28">
      <c r="B142" s="138">
        <v>2</v>
      </c>
      <c r="C142" s="141" t="s">
        <v>147</v>
      </c>
      <c r="D142" s="139" t="str">
        <f t="shared" ref="D142:D205" si="7">+B142&amp;C142</f>
        <v>2Colectivo</v>
      </c>
      <c r="E142" s="140" t="s">
        <v>66</v>
      </c>
      <c r="F142" s="141" t="s">
        <v>70</v>
      </c>
      <c r="G142" s="141" t="s">
        <v>139</v>
      </c>
      <c r="H142" s="139" t="str">
        <f t="shared" si="5"/>
        <v>2ColectivoK. JUNIO ADICIÓN 2025</v>
      </c>
      <c r="I142" s="141" t="s">
        <v>64</v>
      </c>
      <c r="J142" s="146">
        <v>36994</v>
      </c>
      <c r="K142" s="147" t="s">
        <v>169</v>
      </c>
      <c r="L142" s="148">
        <v>15200</v>
      </c>
      <c r="M142" s="153">
        <v>562308800</v>
      </c>
      <c r="N142" s="148">
        <v>10799</v>
      </c>
      <c r="O142" s="153">
        <v>399498206</v>
      </c>
    </row>
    <row r="143" spans="2:15" ht="65">
      <c r="B143" s="138">
        <v>3</v>
      </c>
      <c r="C143" s="141" t="s">
        <v>147</v>
      </c>
      <c r="D143" s="139" t="str">
        <f t="shared" si="7"/>
        <v>3Colectivo</v>
      </c>
      <c r="E143" s="140" t="s">
        <v>66</v>
      </c>
      <c r="F143" s="141" t="s">
        <v>71</v>
      </c>
      <c r="G143" s="141" t="s">
        <v>139</v>
      </c>
      <c r="H143" s="139" t="str">
        <f t="shared" si="5"/>
        <v>3ColectivoK. JUNIO ADICIÓN 2025</v>
      </c>
      <c r="I143" s="141" t="s">
        <v>64</v>
      </c>
      <c r="J143" s="146">
        <v>46242</v>
      </c>
      <c r="K143" s="147" t="s">
        <v>169</v>
      </c>
      <c r="L143" s="148">
        <v>0</v>
      </c>
      <c r="M143" s="153">
        <v>0</v>
      </c>
      <c r="N143" s="148">
        <v>0</v>
      </c>
      <c r="O143" s="153">
        <v>0</v>
      </c>
    </row>
    <row r="144" spans="2:15" ht="65">
      <c r="B144" s="138">
        <v>4</v>
      </c>
      <c r="C144" s="141" t="s">
        <v>147</v>
      </c>
      <c r="D144" s="139" t="str">
        <f t="shared" si="7"/>
        <v>4Colectivo</v>
      </c>
      <c r="E144" s="140" t="s">
        <v>66</v>
      </c>
      <c r="F144" s="141" t="s">
        <v>72</v>
      </c>
      <c r="G144" s="141" t="s">
        <v>140</v>
      </c>
      <c r="H144" s="139" t="str">
        <f t="shared" si="5"/>
        <v>4ColectivoK. JUNIO ADICIÓN 2025</v>
      </c>
      <c r="I144" s="141" t="s">
        <v>64</v>
      </c>
      <c r="J144" s="146">
        <v>60112</v>
      </c>
      <c r="K144" s="147" t="s">
        <v>169</v>
      </c>
      <c r="L144" s="148">
        <v>1484</v>
      </c>
      <c r="M144" s="153">
        <v>89206208</v>
      </c>
      <c r="N144" s="148">
        <v>1084</v>
      </c>
      <c r="O144" s="153">
        <v>65161408</v>
      </c>
    </row>
    <row r="145" spans="2:15" ht="65">
      <c r="B145" s="138">
        <v>5</v>
      </c>
      <c r="C145" s="141" t="s">
        <v>147</v>
      </c>
      <c r="D145" s="139" t="str">
        <f t="shared" si="7"/>
        <v>5Colectivo</v>
      </c>
      <c r="E145" s="140" t="s">
        <v>66</v>
      </c>
      <c r="F145" s="141" t="s">
        <v>73</v>
      </c>
      <c r="G145" s="141" t="s">
        <v>140</v>
      </c>
      <c r="H145" s="139" t="str">
        <f t="shared" si="5"/>
        <v>5ColectivoK. JUNIO ADICIÓN 2025</v>
      </c>
      <c r="I145" s="141" t="s">
        <v>64</v>
      </c>
      <c r="J145" s="146">
        <v>60112</v>
      </c>
      <c r="K145" s="147" t="s">
        <v>169</v>
      </c>
      <c r="L145" s="148">
        <v>1656</v>
      </c>
      <c r="M145" s="153">
        <v>99545472</v>
      </c>
      <c r="N145" s="148">
        <v>1296</v>
      </c>
      <c r="O145" s="153">
        <v>77905152</v>
      </c>
    </row>
    <row r="146" spans="2:15" ht="65">
      <c r="B146" s="138">
        <v>6</v>
      </c>
      <c r="C146" s="141" t="s">
        <v>147</v>
      </c>
      <c r="D146" s="139" t="str">
        <f t="shared" si="7"/>
        <v>6Colectivo</v>
      </c>
      <c r="E146" s="140" t="s">
        <v>66</v>
      </c>
      <c r="F146" s="141" t="s">
        <v>74</v>
      </c>
      <c r="G146" s="141" t="s">
        <v>140</v>
      </c>
      <c r="H146" s="139" t="str">
        <f t="shared" si="5"/>
        <v>6ColectivoK. JUNIO ADICIÓN 2025</v>
      </c>
      <c r="I146" s="141" t="s">
        <v>64</v>
      </c>
      <c r="J146" s="146">
        <v>98260</v>
      </c>
      <c r="K146" s="147" t="s">
        <v>169</v>
      </c>
      <c r="L146" s="148">
        <v>185</v>
      </c>
      <c r="M146" s="153">
        <v>18178100</v>
      </c>
      <c r="N146" s="148">
        <v>193</v>
      </c>
      <c r="O146" s="153">
        <v>18964180</v>
      </c>
    </row>
    <row r="147" spans="2:15" ht="78">
      <c r="B147" s="138">
        <v>7</v>
      </c>
      <c r="C147" s="141" t="s">
        <v>147</v>
      </c>
      <c r="D147" s="139" t="str">
        <f t="shared" si="7"/>
        <v>7Colectivo</v>
      </c>
      <c r="E147" s="140" t="s">
        <v>66</v>
      </c>
      <c r="F147" s="141" t="s">
        <v>75</v>
      </c>
      <c r="G147" s="141" t="s">
        <v>140</v>
      </c>
      <c r="H147" s="139" t="str">
        <f t="shared" si="5"/>
        <v>7ColectivoK. JUNIO ADICIÓN 2025</v>
      </c>
      <c r="I147" s="141" t="s">
        <v>64</v>
      </c>
      <c r="J147" s="146">
        <v>60112</v>
      </c>
      <c r="K147" s="147" t="s">
        <v>169</v>
      </c>
      <c r="L147" s="148">
        <v>127</v>
      </c>
      <c r="M147" s="153">
        <v>7634224</v>
      </c>
      <c r="N147" s="148">
        <v>133</v>
      </c>
      <c r="O147" s="153">
        <v>7994896</v>
      </c>
    </row>
    <row r="148" spans="2:15" ht="130">
      <c r="B148" s="138">
        <v>8</v>
      </c>
      <c r="C148" s="141" t="s">
        <v>147</v>
      </c>
      <c r="D148" s="139" t="str">
        <f t="shared" si="7"/>
        <v>8Colectivo</v>
      </c>
      <c r="E148" s="140" t="s">
        <v>66</v>
      </c>
      <c r="F148" s="141" t="s">
        <v>76</v>
      </c>
      <c r="G148" s="141" t="s">
        <v>140</v>
      </c>
      <c r="H148" s="139" t="str">
        <f t="shared" si="5"/>
        <v>8ColectivoK. JUNIO ADICIÓN 2025</v>
      </c>
      <c r="I148" s="141" t="s">
        <v>64</v>
      </c>
      <c r="J148" s="146">
        <v>60112</v>
      </c>
      <c r="K148" s="147" t="s">
        <v>169</v>
      </c>
      <c r="L148" s="148">
        <v>539</v>
      </c>
      <c r="M148" s="153">
        <v>32400368</v>
      </c>
      <c r="N148" s="148">
        <v>480</v>
      </c>
      <c r="O148" s="153">
        <v>28853760</v>
      </c>
    </row>
    <row r="149" spans="2:15" ht="117">
      <c r="B149" s="138">
        <v>9</v>
      </c>
      <c r="C149" s="141" t="s">
        <v>147</v>
      </c>
      <c r="D149" s="139" t="str">
        <f t="shared" si="7"/>
        <v>9Colectivo</v>
      </c>
      <c r="E149" s="140" t="s">
        <v>66</v>
      </c>
      <c r="F149" s="141" t="s">
        <v>77</v>
      </c>
      <c r="G149" s="141" t="s">
        <v>140</v>
      </c>
      <c r="H149" s="139" t="str">
        <f t="shared" si="5"/>
        <v>9ColectivoK. JUNIO ADICIÓN 2025</v>
      </c>
      <c r="I149" s="142" t="s">
        <v>64</v>
      </c>
      <c r="J149" s="146">
        <v>23120</v>
      </c>
      <c r="K149" s="147" t="s">
        <v>169</v>
      </c>
      <c r="L149" s="148">
        <v>231</v>
      </c>
      <c r="M149" s="153">
        <v>5340720</v>
      </c>
      <c r="N149" s="148">
        <v>167</v>
      </c>
      <c r="O149" s="153">
        <v>3861040</v>
      </c>
    </row>
    <row r="150" spans="2:15" ht="52">
      <c r="B150" s="138">
        <v>10</v>
      </c>
      <c r="C150" s="141" t="s">
        <v>147</v>
      </c>
      <c r="D150" s="139" t="str">
        <f t="shared" si="7"/>
        <v>10Colectivo</v>
      </c>
      <c r="E150" s="140" t="s">
        <v>66</v>
      </c>
      <c r="F150" s="141" t="s">
        <v>78</v>
      </c>
      <c r="G150" s="141" t="s">
        <v>140</v>
      </c>
      <c r="H150" s="139" t="str">
        <f t="shared" si="5"/>
        <v>10ColectivoK. JUNIO ADICIÓN 2025</v>
      </c>
      <c r="I150" s="141" t="s">
        <v>64</v>
      </c>
      <c r="J150" s="146">
        <v>60112</v>
      </c>
      <c r="K150" s="147" t="s">
        <v>169</v>
      </c>
      <c r="L150" s="148">
        <v>231</v>
      </c>
      <c r="M150" s="153">
        <v>13885872</v>
      </c>
      <c r="N150" s="148">
        <v>132</v>
      </c>
      <c r="O150" s="153">
        <v>7934784</v>
      </c>
    </row>
    <row r="151" spans="2:15" ht="78">
      <c r="B151" s="138">
        <v>11</v>
      </c>
      <c r="C151" s="141" t="s">
        <v>147</v>
      </c>
      <c r="D151" s="139" t="str">
        <f t="shared" si="7"/>
        <v>11Colectivo</v>
      </c>
      <c r="E151" s="140" t="s">
        <v>66</v>
      </c>
      <c r="F151" s="141" t="s">
        <v>79</v>
      </c>
      <c r="G151" s="141" t="s">
        <v>140</v>
      </c>
      <c r="H151" s="139" t="str">
        <f t="shared" si="5"/>
        <v>11ColectivoK. JUNIO ADICIÓN 2025</v>
      </c>
      <c r="I151" s="141" t="s">
        <v>64</v>
      </c>
      <c r="J151" s="146">
        <v>36994</v>
      </c>
      <c r="K151" s="147" t="s">
        <v>169</v>
      </c>
      <c r="L151" s="148">
        <v>385</v>
      </c>
      <c r="M151" s="153">
        <v>14242690</v>
      </c>
      <c r="N151" s="148">
        <v>316</v>
      </c>
      <c r="O151" s="153">
        <v>11690104</v>
      </c>
    </row>
    <row r="152" spans="2:15" ht="65">
      <c r="B152" s="138">
        <v>12</v>
      </c>
      <c r="C152" s="141" t="s">
        <v>148</v>
      </c>
      <c r="D152" s="139" t="str">
        <f t="shared" si="7"/>
        <v>12Individual</v>
      </c>
      <c r="E152" s="140" t="s">
        <v>66</v>
      </c>
      <c r="F152" s="141" t="s">
        <v>80</v>
      </c>
      <c r="G152" s="141" t="s">
        <v>141</v>
      </c>
      <c r="H152" s="139" t="str">
        <f t="shared" si="5"/>
        <v>12IndividualK. JUNIO ADICIÓN 2025</v>
      </c>
      <c r="I152" s="141" t="s">
        <v>64</v>
      </c>
      <c r="J152" s="146">
        <v>79149</v>
      </c>
      <c r="K152" s="147" t="s">
        <v>169</v>
      </c>
      <c r="L152" s="148">
        <v>1159.372954806757</v>
      </c>
      <c r="M152" s="153">
        <v>91763210.000000015</v>
      </c>
      <c r="N152" s="148">
        <v>335</v>
      </c>
      <c r="O152" s="153">
        <v>26514915</v>
      </c>
    </row>
    <row r="153" spans="2:15" ht="91">
      <c r="B153" s="138">
        <v>13</v>
      </c>
      <c r="C153" s="141" t="s">
        <v>148</v>
      </c>
      <c r="D153" s="139" t="str">
        <f t="shared" si="7"/>
        <v>13Individual</v>
      </c>
      <c r="E153" s="140" t="s">
        <v>66</v>
      </c>
      <c r="F153" s="141" t="s">
        <v>81</v>
      </c>
      <c r="G153" s="141" t="s">
        <v>141</v>
      </c>
      <c r="H153" s="139" t="str">
        <f t="shared" si="5"/>
        <v>13IndividualK. JUNIO ADICIÓN 2025</v>
      </c>
      <c r="I153" s="141" t="s">
        <v>64</v>
      </c>
      <c r="J153" s="146">
        <v>105532</v>
      </c>
      <c r="K153" s="147" t="s">
        <v>169</v>
      </c>
      <c r="L153" s="148">
        <v>0</v>
      </c>
      <c r="M153" s="153">
        <v>0</v>
      </c>
      <c r="N153" s="148">
        <v>0</v>
      </c>
      <c r="O153" s="153">
        <v>0</v>
      </c>
    </row>
    <row r="154" spans="2:15" ht="52">
      <c r="B154" s="138">
        <v>14</v>
      </c>
      <c r="C154" s="141" t="s">
        <v>148</v>
      </c>
      <c r="D154" s="139" t="str">
        <f t="shared" si="7"/>
        <v>14Individual</v>
      </c>
      <c r="E154" s="140" t="s">
        <v>66</v>
      </c>
      <c r="F154" s="141" t="s">
        <v>82</v>
      </c>
      <c r="G154" s="141" t="s">
        <v>141</v>
      </c>
      <c r="H154" s="139" t="str">
        <f t="shared" si="5"/>
        <v>14IndividualK. JUNIO ADICIÓN 2025</v>
      </c>
      <c r="I154" s="141" t="s">
        <v>64</v>
      </c>
      <c r="J154" s="146">
        <v>45084</v>
      </c>
      <c r="K154" s="147" t="s">
        <v>169</v>
      </c>
      <c r="L154" s="148">
        <v>460</v>
      </c>
      <c r="M154" s="153">
        <v>20738640</v>
      </c>
      <c r="N154" s="148">
        <v>30</v>
      </c>
      <c r="O154" s="153">
        <v>1352520</v>
      </c>
    </row>
    <row r="155" spans="2:15" ht="117">
      <c r="B155" s="138">
        <v>15</v>
      </c>
      <c r="C155" s="141" t="s">
        <v>148</v>
      </c>
      <c r="D155" s="139" t="str">
        <f t="shared" si="7"/>
        <v>15Individual</v>
      </c>
      <c r="E155" s="140" t="s">
        <v>66</v>
      </c>
      <c r="F155" s="141" t="s">
        <v>83</v>
      </c>
      <c r="G155" s="141" t="s">
        <v>141</v>
      </c>
      <c r="H155" s="139" t="str">
        <f t="shared" si="5"/>
        <v>15IndividualK. JUNIO ADICIÓN 2025</v>
      </c>
      <c r="I155" s="141" t="s">
        <v>64</v>
      </c>
      <c r="J155" s="146">
        <v>15028</v>
      </c>
      <c r="K155" s="147" t="s">
        <v>169</v>
      </c>
      <c r="L155" s="148">
        <v>46</v>
      </c>
      <c r="M155" s="153">
        <v>691288</v>
      </c>
      <c r="N155" s="148">
        <v>0</v>
      </c>
      <c r="O155" s="153">
        <v>0</v>
      </c>
    </row>
    <row r="156" spans="2:15" ht="52">
      <c r="B156" s="138">
        <v>16</v>
      </c>
      <c r="C156" s="141" t="s">
        <v>148</v>
      </c>
      <c r="D156" s="139" t="str">
        <f t="shared" si="7"/>
        <v>16Individual</v>
      </c>
      <c r="E156" s="140" t="s">
        <v>66</v>
      </c>
      <c r="F156" s="141" t="s">
        <v>84</v>
      </c>
      <c r="G156" s="141" t="s">
        <v>141</v>
      </c>
      <c r="H156" s="139" t="str">
        <f t="shared" si="5"/>
        <v>16IndividualK. JUNIO ADICIÓN 2025</v>
      </c>
      <c r="I156" s="141" t="s">
        <v>64</v>
      </c>
      <c r="J156" s="146">
        <v>60112</v>
      </c>
      <c r="K156" s="147" t="s">
        <v>169</v>
      </c>
      <c r="L156" s="148">
        <v>115</v>
      </c>
      <c r="M156" s="153">
        <v>6912880</v>
      </c>
      <c r="N156" s="148">
        <v>138</v>
      </c>
      <c r="O156" s="153">
        <v>8295456</v>
      </c>
    </row>
    <row r="157" spans="2:15" ht="52">
      <c r="B157" s="138">
        <v>17</v>
      </c>
      <c r="C157" s="141" t="s">
        <v>148</v>
      </c>
      <c r="D157" s="139" t="str">
        <f t="shared" si="7"/>
        <v>17Individual</v>
      </c>
      <c r="E157" s="140" t="s">
        <v>66</v>
      </c>
      <c r="F157" s="141" t="s">
        <v>85</v>
      </c>
      <c r="G157" s="141" t="s">
        <v>141</v>
      </c>
      <c r="H157" s="139" t="str">
        <f t="shared" si="5"/>
        <v>17IndividualK. JUNIO ADICIÓN 2025</v>
      </c>
      <c r="I157" s="141" t="s">
        <v>64</v>
      </c>
      <c r="J157" s="146">
        <v>45084</v>
      </c>
      <c r="K157" s="147" t="s">
        <v>169</v>
      </c>
      <c r="L157" s="148">
        <v>32</v>
      </c>
      <c r="M157" s="153">
        <v>1442688</v>
      </c>
      <c r="N157" s="148">
        <v>0</v>
      </c>
      <c r="O157" s="153">
        <v>0</v>
      </c>
    </row>
    <row r="158" spans="2:15" ht="104">
      <c r="B158" s="138">
        <v>18</v>
      </c>
      <c r="C158" s="141" t="s">
        <v>148</v>
      </c>
      <c r="D158" s="139" t="str">
        <f t="shared" si="7"/>
        <v>18Individual</v>
      </c>
      <c r="E158" s="140" t="s">
        <v>66</v>
      </c>
      <c r="F158" s="141" t="s">
        <v>86</v>
      </c>
      <c r="G158" s="141" t="s">
        <v>141</v>
      </c>
      <c r="H158" s="139" t="str">
        <f t="shared" si="5"/>
        <v>18IndividualK. JUNIO ADICIÓN 2025</v>
      </c>
      <c r="I158" s="141" t="s">
        <v>64</v>
      </c>
      <c r="J158" s="146">
        <v>147976</v>
      </c>
      <c r="K158" s="147" t="s">
        <v>169</v>
      </c>
      <c r="L158" s="148">
        <v>140</v>
      </c>
      <c r="M158" s="153">
        <v>20716640</v>
      </c>
      <c r="N158" s="148">
        <v>133</v>
      </c>
      <c r="O158" s="153">
        <v>19680808</v>
      </c>
    </row>
    <row r="159" spans="2:15" ht="65">
      <c r="B159" s="138">
        <v>19</v>
      </c>
      <c r="C159" s="141" t="s">
        <v>148</v>
      </c>
      <c r="D159" s="139" t="str">
        <f t="shared" si="7"/>
        <v>19Individual</v>
      </c>
      <c r="E159" s="140" t="s">
        <v>66</v>
      </c>
      <c r="F159" s="141" t="s">
        <v>87</v>
      </c>
      <c r="G159" s="141" t="s">
        <v>138</v>
      </c>
      <c r="H159" s="139" t="str">
        <f t="shared" si="5"/>
        <v>19IndividualK. JUNIO ADICIÓN 2025</v>
      </c>
      <c r="I159" s="141" t="s">
        <v>64</v>
      </c>
      <c r="J159" s="146">
        <v>2959520</v>
      </c>
      <c r="K159" s="147" t="s">
        <v>169</v>
      </c>
      <c r="L159" s="148">
        <v>3</v>
      </c>
      <c r="M159" s="153">
        <v>8878560</v>
      </c>
      <c r="N159" s="148">
        <v>3</v>
      </c>
      <c r="O159" s="153">
        <v>8878560</v>
      </c>
    </row>
    <row r="160" spans="2:15" ht="78">
      <c r="B160" s="138">
        <v>20</v>
      </c>
      <c r="C160" s="141" t="s">
        <v>147</v>
      </c>
      <c r="D160" s="139" t="str">
        <f t="shared" si="7"/>
        <v>20Colectivo</v>
      </c>
      <c r="E160" s="140" t="s">
        <v>66</v>
      </c>
      <c r="F160" s="141" t="s">
        <v>88</v>
      </c>
      <c r="G160" s="141" t="s">
        <v>140</v>
      </c>
      <c r="H160" s="139" t="str">
        <f t="shared" si="5"/>
        <v>20ColectivoK. JUNIO ADICIÓN 2025</v>
      </c>
      <c r="I160" s="141" t="s">
        <v>64</v>
      </c>
      <c r="J160" s="146">
        <v>225420</v>
      </c>
      <c r="K160" s="147" t="s">
        <v>169</v>
      </c>
      <c r="L160" s="148">
        <v>0</v>
      </c>
      <c r="M160" s="153">
        <v>0</v>
      </c>
      <c r="N160" s="148">
        <v>0</v>
      </c>
      <c r="O160" s="153">
        <v>0</v>
      </c>
    </row>
    <row r="161" spans="2:15" ht="65">
      <c r="B161" s="138">
        <v>21</v>
      </c>
      <c r="C161" s="141" t="s">
        <v>148</v>
      </c>
      <c r="D161" s="139" t="str">
        <f t="shared" si="7"/>
        <v>21Individual</v>
      </c>
      <c r="E161" s="140" t="s">
        <v>66</v>
      </c>
      <c r="F161" s="141" t="s">
        <v>89</v>
      </c>
      <c r="G161" s="141" t="s">
        <v>141</v>
      </c>
      <c r="H161" s="139" t="str">
        <f t="shared" si="5"/>
        <v>21IndividualK. JUNIO ADICIÓN 2025</v>
      </c>
      <c r="I161" s="141" t="s">
        <v>64</v>
      </c>
      <c r="J161" s="146">
        <v>158298</v>
      </c>
      <c r="K161" s="147" t="s">
        <v>169</v>
      </c>
      <c r="L161" s="148">
        <v>60</v>
      </c>
      <c r="M161" s="153">
        <v>9497880</v>
      </c>
      <c r="N161" s="148">
        <v>377</v>
      </c>
      <c r="O161" s="153">
        <v>59678346</v>
      </c>
    </row>
    <row r="162" spans="2:15" ht="65">
      <c r="B162" s="138">
        <v>22</v>
      </c>
      <c r="C162" s="141" t="s">
        <v>147</v>
      </c>
      <c r="D162" s="139" t="str">
        <f t="shared" si="7"/>
        <v>22Colectivo</v>
      </c>
      <c r="E162" s="140" t="s">
        <v>66</v>
      </c>
      <c r="F162" s="141" t="s">
        <v>90</v>
      </c>
      <c r="G162" s="141" t="s">
        <v>141</v>
      </c>
      <c r="H162" s="139" t="str">
        <f t="shared" si="5"/>
        <v>22ColectivoK. JUNIO ADICIÓN 2025</v>
      </c>
      <c r="I162" s="141" t="s">
        <v>64</v>
      </c>
      <c r="J162" s="146">
        <v>270504</v>
      </c>
      <c r="K162" s="147" t="s">
        <v>169</v>
      </c>
      <c r="L162" s="148">
        <v>0</v>
      </c>
      <c r="M162" s="153">
        <v>0</v>
      </c>
      <c r="N162" s="148">
        <v>0</v>
      </c>
      <c r="O162" s="153">
        <v>0</v>
      </c>
    </row>
    <row r="163" spans="2:15" ht="65">
      <c r="B163" s="138">
        <v>23</v>
      </c>
      <c r="C163" s="141" t="s">
        <v>147</v>
      </c>
      <c r="D163" s="139" t="str">
        <f t="shared" si="7"/>
        <v>23Colectivo</v>
      </c>
      <c r="E163" s="140" t="s">
        <v>66</v>
      </c>
      <c r="F163" s="141" t="s">
        <v>91</v>
      </c>
      <c r="G163" s="141" t="s">
        <v>141</v>
      </c>
      <c r="H163" s="139" t="str">
        <f t="shared" si="5"/>
        <v>23ColectivoK. JUNIO ADICIÓN 2025</v>
      </c>
      <c r="I163" s="141" t="s">
        <v>64</v>
      </c>
      <c r="J163" s="146">
        <v>117912</v>
      </c>
      <c r="K163" s="147" t="s">
        <v>169</v>
      </c>
      <c r="L163" s="148">
        <v>6</v>
      </c>
      <c r="M163" s="153">
        <v>707472</v>
      </c>
      <c r="N163" s="148">
        <v>0</v>
      </c>
      <c r="O163" s="153">
        <v>0</v>
      </c>
    </row>
    <row r="164" spans="2:15" ht="52">
      <c r="B164" s="138">
        <v>24</v>
      </c>
      <c r="C164" s="141" t="s">
        <v>147</v>
      </c>
      <c r="D164" s="139" t="str">
        <f t="shared" si="7"/>
        <v>24Colectivo</v>
      </c>
      <c r="E164" s="140" t="s">
        <v>66</v>
      </c>
      <c r="F164" s="141" t="s">
        <v>92</v>
      </c>
      <c r="G164" s="141" t="s">
        <v>141</v>
      </c>
      <c r="H164" s="139" t="str">
        <f t="shared" si="5"/>
        <v>24ColectivoK. JUNIO ADICIÓN 2025</v>
      </c>
      <c r="I164" s="141" t="s">
        <v>64</v>
      </c>
      <c r="J164" s="146">
        <v>90168</v>
      </c>
      <c r="K164" s="147" t="s">
        <v>169</v>
      </c>
      <c r="L164" s="148">
        <v>46</v>
      </c>
      <c r="M164" s="153">
        <v>4147728</v>
      </c>
      <c r="N164" s="148">
        <v>0</v>
      </c>
      <c r="O164" s="153">
        <v>0</v>
      </c>
    </row>
    <row r="165" spans="2:15" ht="78">
      <c r="B165" s="138">
        <v>25</v>
      </c>
      <c r="C165" s="141" t="s">
        <v>148</v>
      </c>
      <c r="D165" s="139" t="str">
        <f t="shared" si="7"/>
        <v>25Individual</v>
      </c>
      <c r="E165" s="140" t="s">
        <v>66</v>
      </c>
      <c r="F165" s="141" t="s">
        <v>93</v>
      </c>
      <c r="G165" s="141" t="s">
        <v>141</v>
      </c>
      <c r="H165" s="139" t="str">
        <f t="shared" si="5"/>
        <v>25IndividualK. JUNIO ADICIÓN 2025</v>
      </c>
      <c r="I165" s="141" t="s">
        <v>64</v>
      </c>
      <c r="J165" s="146">
        <v>90168</v>
      </c>
      <c r="K165" s="147" t="s">
        <v>169</v>
      </c>
      <c r="L165" s="148">
        <v>6</v>
      </c>
      <c r="M165" s="153">
        <v>541008</v>
      </c>
      <c r="N165" s="148">
        <v>0</v>
      </c>
      <c r="O165" s="153">
        <v>0</v>
      </c>
    </row>
    <row r="166" spans="2:15" ht="104">
      <c r="B166" s="138">
        <v>26</v>
      </c>
      <c r="C166" s="141" t="s">
        <v>147</v>
      </c>
      <c r="D166" s="139" t="str">
        <f t="shared" si="7"/>
        <v>26Colectivo</v>
      </c>
      <c r="E166" s="140" t="s">
        <v>66</v>
      </c>
      <c r="F166" s="141" t="s">
        <v>94</v>
      </c>
      <c r="G166" s="141" t="s">
        <v>141</v>
      </c>
      <c r="H166" s="139" t="str">
        <f t="shared" si="5"/>
        <v>26ColectivoK. JUNIO ADICIÓN 2025</v>
      </c>
      <c r="I166" s="141" t="s">
        <v>64</v>
      </c>
      <c r="J166" s="146">
        <v>90168</v>
      </c>
      <c r="K166" s="147" t="s">
        <v>169</v>
      </c>
      <c r="L166" s="148">
        <v>14</v>
      </c>
      <c r="M166" s="153">
        <v>1262352</v>
      </c>
      <c r="N166" s="148">
        <v>0</v>
      </c>
      <c r="O166" s="153">
        <v>0</v>
      </c>
    </row>
    <row r="167" spans="2:15" ht="65">
      <c r="B167" s="138">
        <v>27</v>
      </c>
      <c r="C167" s="141" t="s">
        <v>147</v>
      </c>
      <c r="D167" s="139" t="str">
        <f t="shared" si="7"/>
        <v>27Colectivo</v>
      </c>
      <c r="E167" s="140" t="s">
        <v>66</v>
      </c>
      <c r="F167" s="141" t="s">
        <v>95</v>
      </c>
      <c r="G167" s="141" t="s">
        <v>141</v>
      </c>
      <c r="H167" s="139" t="str">
        <f t="shared" si="5"/>
        <v>27ColectivoK. JUNIO ADICIÓN 2025</v>
      </c>
      <c r="I167" s="141" t="s">
        <v>64</v>
      </c>
      <c r="J167" s="146">
        <v>90168</v>
      </c>
      <c r="K167" s="147" t="s">
        <v>169</v>
      </c>
      <c r="L167" s="148">
        <v>6</v>
      </c>
      <c r="M167" s="153">
        <v>541008</v>
      </c>
      <c r="N167" s="148">
        <v>0</v>
      </c>
      <c r="O167" s="153">
        <v>0</v>
      </c>
    </row>
    <row r="168" spans="2:15" ht="65">
      <c r="B168" s="138">
        <v>28</v>
      </c>
      <c r="C168" s="141" t="s">
        <v>147</v>
      </c>
      <c r="D168" s="139" t="str">
        <f t="shared" si="7"/>
        <v>28Colectivo</v>
      </c>
      <c r="E168" s="140" t="s">
        <v>66</v>
      </c>
      <c r="F168" s="141" t="s">
        <v>96</v>
      </c>
      <c r="G168" s="141" t="s">
        <v>141</v>
      </c>
      <c r="H168" s="139" t="str">
        <f t="shared" si="5"/>
        <v>28ColectivoK. JUNIO ADICIÓN 2025</v>
      </c>
      <c r="I168" s="141" t="s">
        <v>64</v>
      </c>
      <c r="J168" s="146">
        <v>55491</v>
      </c>
      <c r="K168" s="147" t="s">
        <v>169</v>
      </c>
      <c r="L168" s="148">
        <v>10</v>
      </c>
      <c r="M168" s="153">
        <v>554910</v>
      </c>
      <c r="N168" s="148">
        <v>0</v>
      </c>
      <c r="O168" s="153">
        <v>0</v>
      </c>
    </row>
    <row r="169" spans="2:15" ht="52">
      <c r="B169" s="138">
        <v>29</v>
      </c>
      <c r="C169" s="141" t="s">
        <v>147</v>
      </c>
      <c r="D169" s="139" t="str">
        <f t="shared" si="7"/>
        <v>29Colectivo</v>
      </c>
      <c r="E169" s="140" t="s">
        <v>66</v>
      </c>
      <c r="F169" s="141" t="s">
        <v>97</v>
      </c>
      <c r="G169" s="141" t="s">
        <v>141</v>
      </c>
      <c r="H169" s="139" t="str">
        <f t="shared" si="5"/>
        <v>29ColectivoK. JUNIO ADICIÓN 2025</v>
      </c>
      <c r="I169" s="141" t="s">
        <v>64</v>
      </c>
      <c r="J169" s="146">
        <v>34680</v>
      </c>
      <c r="K169" s="147" t="s">
        <v>169</v>
      </c>
      <c r="L169" s="148">
        <v>6</v>
      </c>
      <c r="M169" s="153">
        <v>208080</v>
      </c>
      <c r="N169" s="148">
        <v>0</v>
      </c>
      <c r="O169" s="153">
        <v>0</v>
      </c>
    </row>
    <row r="170" spans="2:15" ht="91">
      <c r="B170" s="138">
        <v>30</v>
      </c>
      <c r="C170" s="141" t="s">
        <v>147</v>
      </c>
      <c r="D170" s="139" t="str">
        <f t="shared" si="7"/>
        <v>30Colectivo</v>
      </c>
      <c r="E170" s="140" t="s">
        <v>66</v>
      </c>
      <c r="F170" s="141" t="s">
        <v>98</v>
      </c>
      <c r="G170" s="141" t="s">
        <v>141</v>
      </c>
      <c r="H170" s="139" t="str">
        <f t="shared" si="5"/>
        <v>30ColectivoK. JUNIO ADICIÓN 2025</v>
      </c>
      <c r="I170" s="141" t="s">
        <v>64</v>
      </c>
      <c r="J170" s="146">
        <v>158298</v>
      </c>
      <c r="K170" s="147" t="s">
        <v>169</v>
      </c>
      <c r="L170" s="148">
        <v>0</v>
      </c>
      <c r="M170" s="153">
        <v>0</v>
      </c>
      <c r="N170" s="148">
        <v>0</v>
      </c>
      <c r="O170" s="153">
        <v>0</v>
      </c>
    </row>
    <row r="171" spans="2:15" ht="91">
      <c r="B171" s="138">
        <v>31</v>
      </c>
      <c r="C171" s="141" t="s">
        <v>149</v>
      </c>
      <c r="D171" s="139" t="str">
        <f t="shared" si="7"/>
        <v>31Estrategia de abordaje etnico - diferencial</v>
      </c>
      <c r="E171" s="140" t="s">
        <v>66</v>
      </c>
      <c r="F171" s="141" t="s">
        <v>99</v>
      </c>
      <c r="G171" s="141" t="s">
        <v>142</v>
      </c>
      <c r="H171" s="139" t="str">
        <f t="shared" si="5"/>
        <v>31Estrategia de abordaje etnico - diferencialK. JUNIO ADICIÓN 2025</v>
      </c>
      <c r="I171" s="141" t="s">
        <v>64</v>
      </c>
      <c r="J171" s="146">
        <v>270507</v>
      </c>
      <c r="K171" s="147" t="s">
        <v>169</v>
      </c>
      <c r="L171" s="148">
        <v>120</v>
      </c>
      <c r="M171" s="153">
        <v>32460840</v>
      </c>
      <c r="N171" s="148">
        <v>117.52302195515789</v>
      </c>
      <c r="O171" s="153">
        <v>31790800.100023896</v>
      </c>
    </row>
    <row r="172" spans="2:15" ht="91">
      <c r="B172" s="138">
        <v>32</v>
      </c>
      <c r="C172" s="141" t="s">
        <v>149</v>
      </c>
      <c r="D172" s="139" t="str">
        <f t="shared" si="7"/>
        <v>32Estrategia de abordaje etnico - diferencial</v>
      </c>
      <c r="E172" s="140" t="s">
        <v>66</v>
      </c>
      <c r="F172" s="141" t="s">
        <v>100</v>
      </c>
      <c r="G172" s="141" t="s">
        <v>143</v>
      </c>
      <c r="H172" s="139" t="str">
        <f t="shared" si="5"/>
        <v>32Estrategia de abordaje etnico - diferencialK. JUNIO ADICIÓN 2025</v>
      </c>
      <c r="I172" s="141" t="s">
        <v>64</v>
      </c>
      <c r="J172" s="146">
        <v>360676</v>
      </c>
      <c r="K172" s="147" t="s">
        <v>169</v>
      </c>
      <c r="L172" s="148">
        <v>6</v>
      </c>
      <c r="M172" s="153">
        <v>2164056</v>
      </c>
      <c r="N172" s="148">
        <v>5.6923116158209188</v>
      </c>
      <c r="O172" s="153">
        <v>2053080.1843478258</v>
      </c>
    </row>
    <row r="173" spans="2:15" ht="78">
      <c r="B173" s="138">
        <v>33</v>
      </c>
      <c r="C173" s="141" t="s">
        <v>149</v>
      </c>
      <c r="D173" s="139" t="str">
        <f t="shared" si="7"/>
        <v>33Estrategia de abordaje etnico - diferencial</v>
      </c>
      <c r="E173" s="140" t="s">
        <v>66</v>
      </c>
      <c r="F173" s="141" t="s">
        <v>101</v>
      </c>
      <c r="G173" s="141" t="s">
        <v>144</v>
      </c>
      <c r="H173" s="139" t="str">
        <f t="shared" si="5"/>
        <v>33Estrategia de abordaje etnico - diferencialK. JUNIO ADICIÓN 2025</v>
      </c>
      <c r="I173" s="141" t="s">
        <v>64</v>
      </c>
      <c r="J173" s="146">
        <v>721352</v>
      </c>
      <c r="K173" s="147" t="s">
        <v>169</v>
      </c>
      <c r="L173" s="148">
        <v>12</v>
      </c>
      <c r="M173" s="153">
        <v>8656224</v>
      </c>
      <c r="N173" s="148">
        <v>7.8911704907187052E-6</v>
      </c>
      <c r="O173" s="153">
        <v>5.6923116158209197</v>
      </c>
    </row>
    <row r="174" spans="2:15" ht="78">
      <c r="B174" s="138">
        <v>34</v>
      </c>
      <c r="C174" s="141" t="s">
        <v>149</v>
      </c>
      <c r="D174" s="139" t="str">
        <f t="shared" si="7"/>
        <v>34Estrategia de abordaje etnico - diferencial</v>
      </c>
      <c r="E174" s="140" t="s">
        <v>66</v>
      </c>
      <c r="F174" s="141" t="s">
        <v>102</v>
      </c>
      <c r="G174" s="141" t="s">
        <v>145</v>
      </c>
      <c r="H174" s="139" t="str">
        <f t="shared" si="5"/>
        <v>34Estrategia de abordaje etnico - diferencialK. JUNIO ADICIÓN 2025</v>
      </c>
      <c r="I174" s="141" t="s">
        <v>68</v>
      </c>
      <c r="J174" s="146">
        <v>319059</v>
      </c>
      <c r="K174" s="147" t="s">
        <v>169</v>
      </c>
      <c r="L174" s="148">
        <v>40</v>
      </c>
      <c r="M174" s="153">
        <v>12762360</v>
      </c>
      <c r="N174" s="148">
        <v>40</v>
      </c>
      <c r="O174" s="153">
        <v>12762360</v>
      </c>
    </row>
    <row r="175" spans="2:15" ht="78">
      <c r="B175" s="138">
        <v>35</v>
      </c>
      <c r="C175" s="141" t="s">
        <v>149</v>
      </c>
      <c r="D175" s="139" t="str">
        <f t="shared" si="7"/>
        <v>35Estrategia de abordaje etnico - diferencial</v>
      </c>
      <c r="E175" s="140" t="s">
        <v>66</v>
      </c>
      <c r="F175" s="141" t="s">
        <v>103</v>
      </c>
      <c r="G175" s="141" t="s">
        <v>143</v>
      </c>
      <c r="H175" s="139" t="str">
        <f t="shared" si="5"/>
        <v>35Estrategia de abordaje etnico - diferencialK. JUNIO ADICIÓN 2025</v>
      </c>
      <c r="I175" s="141" t="s">
        <v>68</v>
      </c>
      <c r="J175" s="146">
        <v>425412</v>
      </c>
      <c r="K175" s="147" t="s">
        <v>169</v>
      </c>
      <c r="L175" s="148">
        <v>2</v>
      </c>
      <c r="M175" s="153">
        <v>850824</v>
      </c>
      <c r="N175" s="148">
        <v>2</v>
      </c>
      <c r="O175" s="153">
        <v>850824</v>
      </c>
    </row>
    <row r="176" spans="2:15" ht="65">
      <c r="B176" s="138">
        <v>36</v>
      </c>
      <c r="C176" s="141" t="s">
        <v>149</v>
      </c>
      <c r="D176" s="139" t="str">
        <f t="shared" si="7"/>
        <v>36Estrategia de abordaje etnico - diferencial</v>
      </c>
      <c r="E176" s="140" t="s">
        <v>66</v>
      </c>
      <c r="F176" s="141" t="s">
        <v>104</v>
      </c>
      <c r="G176" s="141" t="s">
        <v>144</v>
      </c>
      <c r="H176" s="139" t="str">
        <f t="shared" si="5"/>
        <v>36Estrategia de abordaje etnico - diferencialK. JUNIO ADICIÓN 2025</v>
      </c>
      <c r="I176" s="141" t="s">
        <v>68</v>
      </c>
      <c r="J176" s="146">
        <v>850824</v>
      </c>
      <c r="K176" s="147" t="s">
        <v>169</v>
      </c>
      <c r="L176" s="148">
        <v>4</v>
      </c>
      <c r="M176" s="153">
        <v>3403296</v>
      </c>
      <c r="N176" s="148">
        <v>4</v>
      </c>
      <c r="O176" s="153">
        <v>3403296</v>
      </c>
    </row>
    <row r="177" spans="2:15" ht="117">
      <c r="B177" s="138">
        <v>37</v>
      </c>
      <c r="C177" s="141" t="s">
        <v>149</v>
      </c>
      <c r="D177" s="139" t="str">
        <f t="shared" si="7"/>
        <v>37Estrategia de abordaje etnico - diferencial</v>
      </c>
      <c r="E177" s="140" t="s">
        <v>66</v>
      </c>
      <c r="F177" s="141" t="s">
        <v>105</v>
      </c>
      <c r="G177" s="141" t="s">
        <v>138</v>
      </c>
      <c r="H177" s="139" t="str">
        <f t="shared" si="5"/>
        <v>37Estrategia de abordaje etnico - diferencialK. JUNIO ADICIÓN 2025</v>
      </c>
      <c r="I177" s="141" t="s">
        <v>68</v>
      </c>
      <c r="J177" s="146">
        <v>70285760</v>
      </c>
      <c r="K177" s="147" t="s">
        <v>169</v>
      </c>
      <c r="L177" s="148">
        <v>0</v>
      </c>
      <c r="M177" s="153">
        <v>0</v>
      </c>
      <c r="N177" s="148">
        <v>0</v>
      </c>
      <c r="O177" s="153">
        <v>0</v>
      </c>
    </row>
    <row r="178" spans="2:15" ht="91">
      <c r="B178" s="138">
        <v>38</v>
      </c>
      <c r="C178" s="141" t="s">
        <v>149</v>
      </c>
      <c r="D178" s="139" t="str">
        <f t="shared" si="7"/>
        <v>38Estrategia de abordaje etnico - diferencial</v>
      </c>
      <c r="E178" s="140" t="s">
        <v>66</v>
      </c>
      <c r="F178" s="141" t="s">
        <v>106</v>
      </c>
      <c r="G178" s="141" t="s">
        <v>138</v>
      </c>
      <c r="H178" s="139" t="str">
        <f t="shared" si="5"/>
        <v>38Estrategia de abordaje etnico - diferencialK. JUNIO ADICIÓN 2025</v>
      </c>
      <c r="I178" s="141" t="s">
        <v>68</v>
      </c>
      <c r="J178" s="146">
        <v>31813600</v>
      </c>
      <c r="K178" s="147" t="s">
        <v>169</v>
      </c>
      <c r="L178" s="148">
        <v>0</v>
      </c>
      <c r="M178" s="153">
        <v>0</v>
      </c>
      <c r="N178" s="148">
        <v>0</v>
      </c>
      <c r="O178" s="153">
        <v>0</v>
      </c>
    </row>
    <row r="179" spans="2:15" ht="91">
      <c r="B179" s="138">
        <v>39</v>
      </c>
      <c r="C179" s="141" t="s">
        <v>149</v>
      </c>
      <c r="D179" s="139" t="str">
        <f t="shared" si="7"/>
        <v>39Estrategia de abordaje etnico - diferencial</v>
      </c>
      <c r="E179" s="140" t="s">
        <v>66</v>
      </c>
      <c r="F179" s="141" t="s">
        <v>107</v>
      </c>
      <c r="G179" s="141" t="s">
        <v>138</v>
      </c>
      <c r="H179" s="139" t="str">
        <f t="shared" si="5"/>
        <v>39Estrategia de abordaje etnico - diferencialK. JUNIO ADICIÓN 2025</v>
      </c>
      <c r="I179" s="141" t="s">
        <v>68</v>
      </c>
      <c r="J179" s="146">
        <v>7398560</v>
      </c>
      <c r="K179" s="147" t="s">
        <v>169</v>
      </c>
      <c r="L179" s="148">
        <v>0</v>
      </c>
      <c r="M179" s="153">
        <v>0</v>
      </c>
      <c r="N179" s="148">
        <v>0</v>
      </c>
      <c r="O179" s="153">
        <v>0</v>
      </c>
    </row>
    <row r="180" spans="2:15" ht="117">
      <c r="B180" s="138">
        <v>40</v>
      </c>
      <c r="C180" s="141" t="s">
        <v>149</v>
      </c>
      <c r="D180" s="139" t="str">
        <f t="shared" si="7"/>
        <v>40Estrategia de abordaje etnico - diferencial</v>
      </c>
      <c r="E180" s="140" t="s">
        <v>66</v>
      </c>
      <c r="F180" s="141" t="s">
        <v>108</v>
      </c>
      <c r="G180" s="141" t="s">
        <v>138</v>
      </c>
      <c r="H180" s="139" t="str">
        <f t="shared" si="5"/>
        <v>40Estrategia de abordaje etnico - diferencialK. JUNIO ADICIÓN 2025</v>
      </c>
      <c r="I180" s="141" t="s">
        <v>68</v>
      </c>
      <c r="J180" s="146">
        <v>14056960</v>
      </c>
      <c r="K180" s="147" t="s">
        <v>169</v>
      </c>
      <c r="L180" s="148">
        <v>1</v>
      </c>
      <c r="M180" s="153">
        <v>14056960</v>
      </c>
      <c r="N180" s="148">
        <v>1</v>
      </c>
      <c r="O180" s="153">
        <v>14056960</v>
      </c>
    </row>
    <row r="181" spans="2:15" ht="52">
      <c r="B181" s="138">
        <v>41</v>
      </c>
      <c r="C181" s="141" t="s">
        <v>149</v>
      </c>
      <c r="D181" s="139" t="str">
        <f t="shared" si="7"/>
        <v>41Estrategia de abordaje etnico - diferencial</v>
      </c>
      <c r="E181" s="140" t="s">
        <v>66</v>
      </c>
      <c r="F181" s="141" t="s">
        <v>109</v>
      </c>
      <c r="G181" s="141" t="s">
        <v>138</v>
      </c>
      <c r="H181" s="139" t="str">
        <f t="shared" si="5"/>
        <v>41Estrategia de abordaje etnico - diferencialK. JUNIO ADICIÓN 2025</v>
      </c>
      <c r="I181" s="141" t="s">
        <v>64</v>
      </c>
      <c r="J181" s="146">
        <v>1000000</v>
      </c>
      <c r="K181" s="147" t="s">
        <v>169</v>
      </c>
      <c r="L181" s="148">
        <v>5</v>
      </c>
      <c r="M181" s="153">
        <v>5000000</v>
      </c>
      <c r="N181" s="148">
        <v>5</v>
      </c>
      <c r="O181" s="153">
        <v>5000000</v>
      </c>
    </row>
    <row r="182" spans="2:15" ht="91">
      <c r="B182" s="138">
        <v>42</v>
      </c>
      <c r="C182" s="141" t="s">
        <v>150</v>
      </c>
      <c r="D182" s="139" t="str">
        <f t="shared" si="7"/>
        <v>42Gestión EBEH</v>
      </c>
      <c r="E182" s="140" t="s">
        <v>66</v>
      </c>
      <c r="F182" s="141" t="s">
        <v>110</v>
      </c>
      <c r="G182" s="141" t="s">
        <v>138</v>
      </c>
      <c r="H182" s="139" t="str">
        <f t="shared" si="5"/>
        <v>42Gestión EBEHK. JUNIO ADICIÓN 2025</v>
      </c>
      <c r="I182" s="141" t="s">
        <v>64</v>
      </c>
      <c r="J182" s="146">
        <v>443928</v>
      </c>
      <c r="K182" s="147" t="s">
        <v>169</v>
      </c>
      <c r="L182" s="148">
        <v>213</v>
      </c>
      <c r="M182" s="153">
        <v>94556664</v>
      </c>
      <c r="N182" s="148">
        <v>165.00046959467701</v>
      </c>
      <c r="O182" s="153">
        <v>73248328.466225773</v>
      </c>
    </row>
    <row r="183" spans="2:15" ht="52">
      <c r="B183" s="138">
        <v>43</v>
      </c>
      <c r="C183" s="141" t="s">
        <v>150</v>
      </c>
      <c r="D183" s="139" t="str">
        <f t="shared" si="7"/>
        <v>43Gestión EBEH</v>
      </c>
      <c r="E183" s="140" t="s">
        <v>66</v>
      </c>
      <c r="F183" s="141" t="s">
        <v>111</v>
      </c>
      <c r="G183" s="141" t="s">
        <v>138</v>
      </c>
      <c r="H183" s="139" t="str">
        <f t="shared" si="5"/>
        <v>43Gestión EBEHK. JUNIO ADICIÓN 2025</v>
      </c>
      <c r="I183" s="141" t="s">
        <v>64</v>
      </c>
      <c r="J183" s="146">
        <v>1266384</v>
      </c>
      <c r="K183" s="147" t="s">
        <v>169</v>
      </c>
      <c r="L183" s="148">
        <v>12</v>
      </c>
      <c r="M183" s="153">
        <v>15196608</v>
      </c>
      <c r="N183" s="148">
        <v>7</v>
      </c>
      <c r="O183" s="153">
        <v>8864688</v>
      </c>
    </row>
    <row r="184" spans="2:15" ht="65">
      <c r="B184" s="138">
        <v>44</v>
      </c>
      <c r="C184" s="141" t="s">
        <v>150</v>
      </c>
      <c r="D184" s="139" t="str">
        <f t="shared" si="7"/>
        <v>44Gestión EBEH</v>
      </c>
      <c r="E184" s="140" t="s">
        <v>66</v>
      </c>
      <c r="F184" s="141" t="s">
        <v>112</v>
      </c>
      <c r="G184" s="141" t="s">
        <v>138</v>
      </c>
      <c r="H184" s="139" t="str">
        <f t="shared" si="5"/>
        <v>44Gestión EBEHK. JUNIO ADICIÓN 2025</v>
      </c>
      <c r="I184" s="141" t="s">
        <v>64</v>
      </c>
      <c r="J184" s="146">
        <v>721344</v>
      </c>
      <c r="K184" s="147" t="s">
        <v>169</v>
      </c>
      <c r="L184" s="148">
        <v>65</v>
      </c>
      <c r="M184" s="153">
        <v>46887360</v>
      </c>
      <c r="N184" s="148">
        <v>53.625006011875698</v>
      </c>
      <c r="O184" s="153">
        <v>38682076.336630464</v>
      </c>
    </row>
    <row r="185" spans="2:15" ht="78">
      <c r="B185" s="138">
        <v>45</v>
      </c>
      <c r="C185" s="141" t="s">
        <v>150</v>
      </c>
      <c r="D185" s="139" t="str">
        <f t="shared" si="7"/>
        <v>45Gestión EBEH</v>
      </c>
      <c r="E185" s="140" t="s">
        <v>66</v>
      </c>
      <c r="F185" s="141" t="s">
        <v>113</v>
      </c>
      <c r="G185" s="141" t="s">
        <v>138</v>
      </c>
      <c r="H185" s="139" t="str">
        <f t="shared" si="5"/>
        <v>45Gestión EBEHK. JUNIO ADICIÓN 2025</v>
      </c>
      <c r="I185" s="141" t="s">
        <v>64</v>
      </c>
      <c r="J185" s="146">
        <v>943296</v>
      </c>
      <c r="K185" s="147" t="s">
        <v>169</v>
      </c>
      <c r="L185" s="148">
        <v>3</v>
      </c>
      <c r="M185" s="153">
        <v>2829888</v>
      </c>
      <c r="N185" s="148">
        <v>3</v>
      </c>
      <c r="O185" s="153">
        <v>2829888</v>
      </c>
    </row>
    <row r="186" spans="2:15" ht="65">
      <c r="B186" s="138">
        <v>46</v>
      </c>
      <c r="C186" s="141" t="s">
        <v>150</v>
      </c>
      <c r="D186" s="139" t="str">
        <f t="shared" si="7"/>
        <v>46Gestión EBEH</v>
      </c>
      <c r="E186" s="140" t="s">
        <v>66</v>
      </c>
      <c r="F186" s="141" t="s">
        <v>114</v>
      </c>
      <c r="G186" s="141" t="s">
        <v>138</v>
      </c>
      <c r="H186" s="139" t="str">
        <f t="shared" si="5"/>
        <v>46Gestión EBEHK. JUNIO ADICIÓN 2025</v>
      </c>
      <c r="I186" s="141" t="s">
        <v>64</v>
      </c>
      <c r="J186" s="146">
        <v>332928</v>
      </c>
      <c r="K186" s="147" t="s">
        <v>169</v>
      </c>
      <c r="L186" s="148">
        <v>13</v>
      </c>
      <c r="M186" s="153">
        <v>4328064</v>
      </c>
      <c r="N186" s="148">
        <v>11.883333704219099</v>
      </c>
      <c r="O186" s="153">
        <v>3956294.5234782565</v>
      </c>
    </row>
    <row r="187" spans="2:15" ht="78">
      <c r="B187" s="138">
        <v>47</v>
      </c>
      <c r="C187" s="141" t="s">
        <v>150</v>
      </c>
      <c r="D187" s="139" t="str">
        <f t="shared" si="7"/>
        <v>47Gestión EBEH</v>
      </c>
      <c r="E187" s="140" t="s">
        <v>66</v>
      </c>
      <c r="F187" s="141" t="s">
        <v>115</v>
      </c>
      <c r="G187" s="141" t="s">
        <v>138</v>
      </c>
      <c r="H187" s="139" t="str">
        <f t="shared" si="5"/>
        <v>47Gestión EBEHK. JUNIO ADICIÓN 2025</v>
      </c>
      <c r="I187" s="141" t="s">
        <v>64</v>
      </c>
      <c r="J187" s="146">
        <v>277440</v>
      </c>
      <c r="K187" s="147" t="s">
        <v>169</v>
      </c>
      <c r="L187" s="148">
        <v>7</v>
      </c>
      <c r="M187" s="153">
        <v>1942080</v>
      </c>
      <c r="N187" s="148">
        <v>3</v>
      </c>
      <c r="O187" s="153">
        <v>832320</v>
      </c>
    </row>
    <row r="188" spans="2:15" ht="130">
      <c r="B188" s="138">
        <v>48</v>
      </c>
      <c r="C188" s="141" t="s">
        <v>150</v>
      </c>
      <c r="D188" s="139" t="str">
        <f t="shared" si="7"/>
        <v>48Gestión EBEH</v>
      </c>
      <c r="E188" s="140" t="s">
        <v>66</v>
      </c>
      <c r="F188" s="141" t="s">
        <v>116</v>
      </c>
      <c r="G188" s="141" t="s">
        <v>138</v>
      </c>
      <c r="H188" s="139" t="str">
        <f t="shared" si="5"/>
        <v>48Gestión EBEHK. JUNIO ADICIÓN 2025</v>
      </c>
      <c r="I188" s="141" t="s">
        <v>64</v>
      </c>
      <c r="J188" s="146">
        <v>14889464</v>
      </c>
      <c r="K188" s="147" t="s">
        <v>169</v>
      </c>
      <c r="L188" s="148">
        <v>1</v>
      </c>
      <c r="M188" s="153">
        <v>14889464</v>
      </c>
      <c r="N188" s="148">
        <v>1</v>
      </c>
      <c r="O188" s="153">
        <v>14889464</v>
      </c>
    </row>
    <row r="189" spans="2:15" ht="104">
      <c r="B189" s="138">
        <v>49</v>
      </c>
      <c r="C189" s="141" t="s">
        <v>150</v>
      </c>
      <c r="D189" s="139" t="str">
        <f t="shared" si="7"/>
        <v>49Gestión EBEH</v>
      </c>
      <c r="E189" s="140" t="s">
        <v>66</v>
      </c>
      <c r="F189" s="141" t="s">
        <v>117</v>
      </c>
      <c r="G189" s="141" t="s">
        <v>138</v>
      </c>
      <c r="H189" s="139" t="str">
        <f t="shared" si="5"/>
        <v>49Gestión EBEHK. JUNIO ADICIÓN 2025</v>
      </c>
      <c r="I189" s="141" t="s">
        <v>64</v>
      </c>
      <c r="J189" s="146">
        <v>49772920</v>
      </c>
      <c r="K189" s="147" t="s">
        <v>169</v>
      </c>
      <c r="L189" s="148">
        <v>1.5299126713883775</v>
      </c>
      <c r="M189" s="153">
        <v>76148221</v>
      </c>
      <c r="N189" s="148">
        <v>1.5299126713883775</v>
      </c>
      <c r="O189" s="153">
        <v>76148221</v>
      </c>
    </row>
    <row r="190" spans="2:15" ht="130">
      <c r="B190" s="138">
        <v>50</v>
      </c>
      <c r="C190" s="141" t="s">
        <v>150</v>
      </c>
      <c r="D190" s="139" t="str">
        <f t="shared" si="7"/>
        <v>50Gestión EBEH</v>
      </c>
      <c r="E190" s="140" t="s">
        <v>66</v>
      </c>
      <c r="F190" s="141" t="s">
        <v>118</v>
      </c>
      <c r="G190" s="141" t="s">
        <v>138</v>
      </c>
      <c r="H190" s="139" t="str">
        <f t="shared" si="5"/>
        <v>50Gestión EBEHK. JUNIO ADICIÓN 2025</v>
      </c>
      <c r="I190" s="141" t="s">
        <v>64</v>
      </c>
      <c r="J190" s="146">
        <v>7231936</v>
      </c>
      <c r="K190" s="147" t="s">
        <v>169</v>
      </c>
      <c r="L190" s="148">
        <v>8</v>
      </c>
      <c r="M190" s="153">
        <v>57855488</v>
      </c>
      <c r="N190" s="148">
        <v>8</v>
      </c>
      <c r="O190" s="153">
        <v>57855488</v>
      </c>
    </row>
    <row r="191" spans="2:15" ht="104">
      <c r="B191" s="138">
        <v>51</v>
      </c>
      <c r="C191" s="141" t="s">
        <v>150</v>
      </c>
      <c r="D191" s="139" t="str">
        <f t="shared" si="7"/>
        <v>51Gestión EBEH</v>
      </c>
      <c r="E191" s="140" t="s">
        <v>66</v>
      </c>
      <c r="F191" s="141" t="s">
        <v>119</v>
      </c>
      <c r="G191" s="141" t="s">
        <v>138</v>
      </c>
      <c r="H191" s="139" t="str">
        <f t="shared" si="5"/>
        <v>51Gestión EBEHK. JUNIO ADICIÓN 2025</v>
      </c>
      <c r="I191" s="141" t="s">
        <v>64</v>
      </c>
      <c r="J191" s="146">
        <v>3403448</v>
      </c>
      <c r="K191" s="147" t="s">
        <v>169</v>
      </c>
      <c r="L191" s="148">
        <v>5</v>
      </c>
      <c r="M191" s="153">
        <v>17017240</v>
      </c>
      <c r="N191" s="148">
        <v>5</v>
      </c>
      <c r="O191" s="153">
        <v>17017240</v>
      </c>
    </row>
    <row r="192" spans="2:15" ht="117">
      <c r="B192" s="138">
        <v>52</v>
      </c>
      <c r="C192" s="141" t="s">
        <v>150</v>
      </c>
      <c r="D192" s="139" t="str">
        <f t="shared" si="7"/>
        <v>52Gestión EBEH</v>
      </c>
      <c r="E192" s="140" t="s">
        <v>66</v>
      </c>
      <c r="F192" s="141" t="s">
        <v>120</v>
      </c>
      <c r="G192" s="141" t="s">
        <v>138</v>
      </c>
      <c r="H192" s="139" t="str">
        <f t="shared" si="5"/>
        <v>52Gestión EBEHK. JUNIO ADICIÓN 2025</v>
      </c>
      <c r="I192" s="141" t="s">
        <v>64</v>
      </c>
      <c r="J192" s="146">
        <v>2552448</v>
      </c>
      <c r="K192" s="147" t="s">
        <v>169</v>
      </c>
      <c r="L192" s="148">
        <v>8</v>
      </c>
      <c r="M192" s="153">
        <v>20419584</v>
      </c>
      <c r="N192" s="148">
        <v>7</v>
      </c>
      <c r="O192" s="153">
        <v>17867136</v>
      </c>
    </row>
    <row r="193" spans="2:15" ht="65">
      <c r="B193" s="138">
        <v>53</v>
      </c>
      <c r="C193" s="141" t="s">
        <v>150</v>
      </c>
      <c r="D193" s="139" t="str">
        <f t="shared" si="7"/>
        <v>53Gestión EBEH</v>
      </c>
      <c r="E193" s="140" t="s">
        <v>66</v>
      </c>
      <c r="F193" s="141" t="s">
        <v>121</v>
      </c>
      <c r="G193" s="141" t="s">
        <v>138</v>
      </c>
      <c r="H193" s="139" t="str">
        <f t="shared" si="5"/>
        <v>53Gestión EBEHK. JUNIO ADICIÓN 2025</v>
      </c>
      <c r="I193" s="141" t="s">
        <v>68</v>
      </c>
      <c r="J193" s="146">
        <v>5530304</v>
      </c>
      <c r="K193" s="147" t="s">
        <v>169</v>
      </c>
      <c r="L193" s="148">
        <v>1</v>
      </c>
      <c r="M193" s="153">
        <v>5530304</v>
      </c>
      <c r="N193" s="148">
        <v>1</v>
      </c>
      <c r="O193" s="153">
        <v>5530304</v>
      </c>
    </row>
    <row r="194" spans="2:15" ht="52">
      <c r="B194" s="138">
        <v>54</v>
      </c>
      <c r="C194" s="141" t="s">
        <v>147</v>
      </c>
      <c r="D194" s="139" t="str">
        <f t="shared" si="7"/>
        <v>54Colectivo</v>
      </c>
      <c r="E194" s="140" t="s">
        <v>66</v>
      </c>
      <c r="F194" s="141" t="s">
        <v>122</v>
      </c>
      <c r="G194" s="141" t="s">
        <v>139</v>
      </c>
      <c r="H194" s="139" t="str">
        <f t="shared" si="5"/>
        <v>54ColectivoK. JUNIO ADICIÓN 2025</v>
      </c>
      <c r="I194" s="141" t="s">
        <v>64</v>
      </c>
      <c r="J194" s="146">
        <v>69364</v>
      </c>
      <c r="K194" s="147" t="s">
        <v>169</v>
      </c>
      <c r="L194" s="148">
        <v>0</v>
      </c>
      <c r="M194" s="153">
        <v>0</v>
      </c>
      <c r="N194" s="148">
        <v>0</v>
      </c>
      <c r="O194" s="153">
        <v>0</v>
      </c>
    </row>
    <row r="195" spans="2:15" ht="91">
      <c r="B195" s="138">
        <v>55</v>
      </c>
      <c r="C195" s="141" t="s">
        <v>147</v>
      </c>
      <c r="D195" s="139" t="str">
        <f t="shared" si="7"/>
        <v>55Colectivo</v>
      </c>
      <c r="E195" s="140" t="s">
        <v>66</v>
      </c>
      <c r="F195" s="141" t="s">
        <v>123</v>
      </c>
      <c r="G195" s="141" t="s">
        <v>140</v>
      </c>
      <c r="H195" s="139" t="str">
        <f t="shared" si="5"/>
        <v>55ColectivoK. JUNIO ADICIÓN 2025</v>
      </c>
      <c r="I195" s="141" t="s">
        <v>64</v>
      </c>
      <c r="J195" s="146">
        <v>112710</v>
      </c>
      <c r="K195" s="147" t="s">
        <v>169</v>
      </c>
      <c r="L195" s="148">
        <v>0</v>
      </c>
      <c r="M195" s="153">
        <v>0</v>
      </c>
      <c r="N195" s="148">
        <v>0</v>
      </c>
      <c r="O195" s="153">
        <v>0</v>
      </c>
    </row>
    <row r="196" spans="2:15" ht="91">
      <c r="B196" s="138">
        <v>56</v>
      </c>
      <c r="C196" s="141" t="s">
        <v>147</v>
      </c>
      <c r="D196" s="139" t="str">
        <f t="shared" si="7"/>
        <v>56Colectivo</v>
      </c>
      <c r="E196" s="140" t="s">
        <v>66</v>
      </c>
      <c r="F196" s="141" t="s">
        <v>124</v>
      </c>
      <c r="G196" s="141" t="s">
        <v>140</v>
      </c>
      <c r="H196" s="139" t="str">
        <f t="shared" ref="H196:H216" si="8">+D196&amp;K196</f>
        <v>56ColectivoK. JUNIO ADICIÓN 2025</v>
      </c>
      <c r="I196" s="141" t="s">
        <v>63</v>
      </c>
      <c r="J196" s="146">
        <v>112710</v>
      </c>
      <c r="K196" s="147" t="s">
        <v>169</v>
      </c>
      <c r="L196" s="148">
        <v>0</v>
      </c>
      <c r="M196" s="153">
        <v>0</v>
      </c>
      <c r="N196" s="148">
        <v>0</v>
      </c>
      <c r="O196" s="153">
        <v>0</v>
      </c>
    </row>
    <row r="197" spans="2:15" ht="104">
      <c r="B197" s="138">
        <v>57</v>
      </c>
      <c r="C197" s="141" t="s">
        <v>147</v>
      </c>
      <c r="D197" s="139" t="str">
        <f t="shared" si="7"/>
        <v>57Colectivo</v>
      </c>
      <c r="E197" s="140" t="s">
        <v>66</v>
      </c>
      <c r="F197" s="141" t="s">
        <v>125</v>
      </c>
      <c r="G197" s="141" t="s">
        <v>140</v>
      </c>
      <c r="H197" s="139" t="str">
        <f t="shared" si="8"/>
        <v>57ColectivoK. JUNIO ADICIÓN 2025</v>
      </c>
      <c r="I197" s="141" t="s">
        <v>63</v>
      </c>
      <c r="J197" s="146">
        <v>112710</v>
      </c>
      <c r="K197" s="147" t="s">
        <v>169</v>
      </c>
      <c r="L197" s="148">
        <v>0</v>
      </c>
      <c r="M197" s="153">
        <v>0</v>
      </c>
      <c r="N197" s="148">
        <v>0</v>
      </c>
      <c r="O197" s="153">
        <v>0</v>
      </c>
    </row>
    <row r="198" spans="2:15" ht="156">
      <c r="B198" s="138">
        <v>58</v>
      </c>
      <c r="C198" s="141" t="s">
        <v>147</v>
      </c>
      <c r="D198" s="139" t="str">
        <f t="shared" si="7"/>
        <v>58Colectivo</v>
      </c>
      <c r="E198" s="140" t="s">
        <v>66</v>
      </c>
      <c r="F198" s="141" t="s">
        <v>126</v>
      </c>
      <c r="G198" s="141" t="s">
        <v>140</v>
      </c>
      <c r="H198" s="139" t="str">
        <f t="shared" si="8"/>
        <v>58ColectivoK. JUNIO ADICIÓN 2025</v>
      </c>
      <c r="I198" s="141" t="s">
        <v>63</v>
      </c>
      <c r="J198" s="146">
        <v>112710</v>
      </c>
      <c r="K198" s="147" t="s">
        <v>169</v>
      </c>
      <c r="L198" s="148">
        <v>0</v>
      </c>
      <c r="M198" s="153">
        <v>0</v>
      </c>
      <c r="N198" s="148">
        <v>0</v>
      </c>
      <c r="O198" s="153">
        <v>0</v>
      </c>
    </row>
    <row r="199" spans="2:15" ht="78">
      <c r="B199" s="138">
        <v>59</v>
      </c>
      <c r="C199" s="141" t="s">
        <v>147</v>
      </c>
      <c r="D199" s="139" t="str">
        <f t="shared" si="7"/>
        <v>59Colectivo</v>
      </c>
      <c r="E199" s="140" t="s">
        <v>66</v>
      </c>
      <c r="F199" s="141" t="s">
        <v>127</v>
      </c>
      <c r="G199" s="141" t="s">
        <v>140</v>
      </c>
      <c r="H199" s="139" t="str">
        <f t="shared" si="8"/>
        <v>59ColectivoK. JUNIO ADICIÓN 2025</v>
      </c>
      <c r="I199" s="141" t="s">
        <v>63</v>
      </c>
      <c r="J199" s="146">
        <v>112710</v>
      </c>
      <c r="K199" s="147" t="s">
        <v>169</v>
      </c>
      <c r="L199" s="148">
        <v>0</v>
      </c>
      <c r="M199" s="153">
        <v>0</v>
      </c>
      <c r="N199" s="148">
        <v>0</v>
      </c>
      <c r="O199" s="153">
        <v>0</v>
      </c>
    </row>
    <row r="200" spans="2:15" ht="104">
      <c r="B200" s="138">
        <v>60</v>
      </c>
      <c r="C200" s="141" t="s">
        <v>147</v>
      </c>
      <c r="D200" s="139" t="str">
        <f t="shared" si="7"/>
        <v>60Colectivo</v>
      </c>
      <c r="E200" s="140" t="s">
        <v>66</v>
      </c>
      <c r="F200" s="141" t="s">
        <v>128</v>
      </c>
      <c r="G200" s="141" t="s">
        <v>140</v>
      </c>
      <c r="H200" s="139" t="str">
        <f t="shared" si="8"/>
        <v>60ColectivoK. JUNIO ADICIÓN 2025</v>
      </c>
      <c r="I200" s="141" t="s">
        <v>63</v>
      </c>
      <c r="J200" s="146">
        <v>112710</v>
      </c>
      <c r="K200" s="147" t="s">
        <v>169</v>
      </c>
      <c r="L200" s="148">
        <v>0</v>
      </c>
      <c r="M200" s="153">
        <v>0</v>
      </c>
      <c r="N200" s="148">
        <v>0</v>
      </c>
      <c r="O200" s="153">
        <v>0</v>
      </c>
    </row>
    <row r="201" spans="2:15" ht="91">
      <c r="B201" s="138">
        <v>61</v>
      </c>
      <c r="C201" s="141" t="s">
        <v>148</v>
      </c>
      <c r="D201" s="139" t="str">
        <f t="shared" si="7"/>
        <v>61Individual</v>
      </c>
      <c r="E201" s="140" t="s">
        <v>66</v>
      </c>
      <c r="F201" s="141" t="s">
        <v>129</v>
      </c>
      <c r="G201" s="141" t="s">
        <v>141</v>
      </c>
      <c r="H201" s="139" t="str">
        <f t="shared" si="8"/>
        <v>61IndividualK. JUNIO ADICIÓN 2025</v>
      </c>
      <c r="I201" s="141" t="s">
        <v>63</v>
      </c>
      <c r="J201" s="146">
        <v>184968</v>
      </c>
      <c r="K201" s="147" t="s">
        <v>169</v>
      </c>
      <c r="L201" s="148">
        <v>0</v>
      </c>
      <c r="M201" s="153">
        <v>0</v>
      </c>
      <c r="N201" s="148">
        <v>0</v>
      </c>
      <c r="O201" s="153">
        <v>0</v>
      </c>
    </row>
    <row r="202" spans="2:15" ht="91">
      <c r="B202" s="138">
        <v>62</v>
      </c>
      <c r="C202" s="141" t="s">
        <v>148</v>
      </c>
      <c r="D202" s="139" t="str">
        <f t="shared" si="7"/>
        <v>62Individual</v>
      </c>
      <c r="E202" s="140" t="s">
        <v>66</v>
      </c>
      <c r="F202" s="141" t="s">
        <v>130</v>
      </c>
      <c r="G202" s="141" t="s">
        <v>141</v>
      </c>
      <c r="H202" s="139" t="str">
        <f t="shared" si="8"/>
        <v>62IndividualK. JUNIO ADICIÓN 2025</v>
      </c>
      <c r="I202" s="141" t="s">
        <v>63</v>
      </c>
      <c r="J202" s="146">
        <v>164895</v>
      </c>
      <c r="K202" s="147" t="s">
        <v>169</v>
      </c>
      <c r="L202" s="148">
        <v>0</v>
      </c>
      <c r="M202" s="153">
        <v>0</v>
      </c>
      <c r="N202" s="148">
        <v>0</v>
      </c>
      <c r="O202" s="153">
        <v>0</v>
      </c>
    </row>
    <row r="203" spans="2:15" ht="78">
      <c r="B203" s="138">
        <v>63</v>
      </c>
      <c r="C203" s="141" t="s">
        <v>148</v>
      </c>
      <c r="D203" s="139" t="str">
        <f t="shared" si="7"/>
        <v>63Individual</v>
      </c>
      <c r="E203" s="140" t="s">
        <v>66</v>
      </c>
      <c r="F203" s="141" t="s">
        <v>131</v>
      </c>
      <c r="G203" s="141" t="s">
        <v>141</v>
      </c>
      <c r="H203" s="139" t="str">
        <f t="shared" si="8"/>
        <v>63IndividualK. JUNIO ADICIÓN 2025</v>
      </c>
      <c r="I203" s="141" t="s">
        <v>63</v>
      </c>
      <c r="J203" s="146">
        <v>93925</v>
      </c>
      <c r="K203" s="147" t="s">
        <v>169</v>
      </c>
      <c r="L203" s="148">
        <v>0</v>
      </c>
      <c r="M203" s="153">
        <v>0</v>
      </c>
      <c r="N203" s="148">
        <v>0</v>
      </c>
      <c r="O203" s="153">
        <v>0</v>
      </c>
    </row>
    <row r="204" spans="2:15" ht="78">
      <c r="B204" s="138">
        <v>64</v>
      </c>
      <c r="C204" s="141" t="s">
        <v>148</v>
      </c>
      <c r="D204" s="139" t="str">
        <f t="shared" si="7"/>
        <v>64Individual</v>
      </c>
      <c r="E204" s="140" t="s">
        <v>66</v>
      </c>
      <c r="F204" s="141" t="s">
        <v>132</v>
      </c>
      <c r="G204" s="141" t="s">
        <v>141</v>
      </c>
      <c r="H204" s="139" t="str">
        <f t="shared" si="8"/>
        <v>64IndividualK. JUNIO ADICIÓN 2025</v>
      </c>
      <c r="I204" s="141" t="s">
        <v>63</v>
      </c>
      <c r="J204" s="146">
        <v>112710</v>
      </c>
      <c r="K204" s="147" t="s">
        <v>169</v>
      </c>
      <c r="L204" s="148">
        <v>0</v>
      </c>
      <c r="M204" s="153">
        <v>0</v>
      </c>
      <c r="N204" s="148">
        <v>0</v>
      </c>
      <c r="O204" s="153">
        <v>0</v>
      </c>
    </row>
    <row r="205" spans="2:15" ht="78">
      <c r="B205" s="138">
        <v>65</v>
      </c>
      <c r="C205" s="141" t="s">
        <v>148</v>
      </c>
      <c r="D205" s="139" t="str">
        <f t="shared" si="7"/>
        <v>65Individual</v>
      </c>
      <c r="E205" s="140" t="s">
        <v>66</v>
      </c>
      <c r="F205" s="141" t="s">
        <v>133</v>
      </c>
      <c r="G205" s="141" t="s">
        <v>141</v>
      </c>
      <c r="H205" s="139" t="str">
        <f t="shared" si="8"/>
        <v>65IndividualK. JUNIO ADICIÓN 2025</v>
      </c>
      <c r="I205" s="141" t="s">
        <v>63</v>
      </c>
      <c r="J205" s="146">
        <v>93925</v>
      </c>
      <c r="K205" s="147" t="s">
        <v>169</v>
      </c>
      <c r="L205" s="148">
        <v>0</v>
      </c>
      <c r="M205" s="153">
        <v>0</v>
      </c>
      <c r="N205" s="148">
        <v>0</v>
      </c>
      <c r="O205" s="153">
        <v>0</v>
      </c>
    </row>
    <row r="206" spans="2:15" ht="91">
      <c r="B206" s="138">
        <v>66</v>
      </c>
      <c r="C206" s="141" t="s">
        <v>150</v>
      </c>
      <c r="D206" s="139" t="str">
        <f t="shared" ref="D206:D216" si="9">+B206&amp;C206</f>
        <v>66Gestión EBEH</v>
      </c>
      <c r="E206" s="140" t="s">
        <v>66</v>
      </c>
      <c r="F206" s="141" t="s">
        <v>134</v>
      </c>
      <c r="G206" s="141" t="s">
        <v>138</v>
      </c>
      <c r="H206" s="139" t="str">
        <f t="shared" si="8"/>
        <v>66Gestión EBEHK. JUNIO ADICIÓN 2025</v>
      </c>
      <c r="I206" s="141" t="s">
        <v>63</v>
      </c>
      <c r="J206" s="146">
        <v>554904</v>
      </c>
      <c r="K206" s="147" t="s">
        <v>169</v>
      </c>
      <c r="L206" s="148">
        <v>0</v>
      </c>
      <c r="M206" s="153">
        <v>0</v>
      </c>
      <c r="N206" s="148">
        <v>0</v>
      </c>
      <c r="O206" s="153">
        <v>0</v>
      </c>
    </row>
    <row r="207" spans="2:15" ht="78">
      <c r="B207" s="138">
        <v>67</v>
      </c>
      <c r="C207" s="141" t="s">
        <v>150</v>
      </c>
      <c r="D207" s="139" t="str">
        <f t="shared" si="9"/>
        <v>67Gestión EBEH</v>
      </c>
      <c r="E207" s="140" t="s">
        <v>66</v>
      </c>
      <c r="F207" s="141" t="s">
        <v>135</v>
      </c>
      <c r="G207" s="141" t="s">
        <v>138</v>
      </c>
      <c r="H207" s="139" t="str">
        <f t="shared" si="8"/>
        <v>67Gestión EBEHK. JUNIO ADICIÓN 2025</v>
      </c>
      <c r="I207" s="141" t="s">
        <v>63</v>
      </c>
      <c r="J207" s="146">
        <v>1582992</v>
      </c>
      <c r="K207" s="147" t="s">
        <v>169</v>
      </c>
      <c r="L207" s="148">
        <v>0</v>
      </c>
      <c r="M207" s="153">
        <v>0</v>
      </c>
      <c r="N207" s="148">
        <v>0</v>
      </c>
      <c r="O207" s="153">
        <v>0</v>
      </c>
    </row>
    <row r="208" spans="2:15" ht="91">
      <c r="B208" s="138">
        <v>68</v>
      </c>
      <c r="C208" s="141" t="s">
        <v>150</v>
      </c>
      <c r="D208" s="139" t="str">
        <f t="shared" si="9"/>
        <v>68Gestión EBEH</v>
      </c>
      <c r="E208" s="140" t="s">
        <v>66</v>
      </c>
      <c r="F208" s="141" t="s">
        <v>136</v>
      </c>
      <c r="G208" s="141" t="s">
        <v>138</v>
      </c>
      <c r="H208" s="139" t="str">
        <f t="shared" si="8"/>
        <v>68Gestión EBEHK. JUNIO ADICIÓN 2025</v>
      </c>
      <c r="I208" s="141" t="s">
        <v>63</v>
      </c>
      <c r="J208" s="146">
        <v>901680</v>
      </c>
      <c r="K208" s="147" t="s">
        <v>169</v>
      </c>
      <c r="L208" s="148">
        <v>0</v>
      </c>
      <c r="M208" s="153">
        <v>0</v>
      </c>
      <c r="N208" s="148">
        <v>0</v>
      </c>
      <c r="O208" s="153">
        <v>0</v>
      </c>
    </row>
    <row r="209" spans="2:15" ht="156">
      <c r="B209" s="138">
        <v>69</v>
      </c>
      <c r="C209" s="141" t="s">
        <v>150</v>
      </c>
      <c r="D209" s="139" t="str">
        <f t="shared" si="9"/>
        <v>69Gestión EBEH</v>
      </c>
      <c r="E209" s="140" t="s">
        <v>66</v>
      </c>
      <c r="F209" s="141" t="s">
        <v>137</v>
      </c>
      <c r="G209" s="141" t="s">
        <v>138</v>
      </c>
      <c r="H209" s="139" t="str">
        <f t="shared" si="8"/>
        <v>69Gestión EBEHK. JUNIO ADICIÓN 2025</v>
      </c>
      <c r="I209" s="141" t="s">
        <v>64</v>
      </c>
      <c r="J209" s="146">
        <v>7976400</v>
      </c>
      <c r="K209" s="147" t="s">
        <v>169</v>
      </c>
      <c r="L209" s="148">
        <v>0</v>
      </c>
      <c r="M209" s="153">
        <v>0</v>
      </c>
      <c r="N209" s="148">
        <v>0</v>
      </c>
      <c r="O209" s="153">
        <v>0</v>
      </c>
    </row>
    <row r="210" spans="2:15" ht="65">
      <c r="B210" s="143">
        <v>12</v>
      </c>
      <c r="C210" s="141" t="s">
        <v>148</v>
      </c>
      <c r="D210" s="139" t="str">
        <f t="shared" si="9"/>
        <v>12Individual</v>
      </c>
      <c r="E210" s="140" t="s">
        <v>66</v>
      </c>
      <c r="F210" s="141" t="s">
        <v>80</v>
      </c>
      <c r="G210" s="141" t="s">
        <v>141</v>
      </c>
      <c r="H210" s="139" t="str">
        <f t="shared" si="8"/>
        <v>12IndividualB. ENERO (1)</v>
      </c>
      <c r="I210" s="141" t="s">
        <v>64</v>
      </c>
      <c r="J210" s="146">
        <v>76673</v>
      </c>
      <c r="K210" s="147" t="s">
        <v>151</v>
      </c>
      <c r="L210" s="148">
        <v>140</v>
      </c>
      <c r="M210" s="153">
        <v>10734220</v>
      </c>
      <c r="N210" s="148">
        <v>140</v>
      </c>
      <c r="O210" s="153">
        <v>10734220</v>
      </c>
    </row>
    <row r="211" spans="2:15" ht="65">
      <c r="B211" s="143">
        <v>12</v>
      </c>
      <c r="C211" s="141" t="s">
        <v>148</v>
      </c>
      <c r="D211" s="139" t="str">
        <f t="shared" si="9"/>
        <v>12Individual</v>
      </c>
      <c r="E211" s="140" t="s">
        <v>66</v>
      </c>
      <c r="F211" s="141" t="s">
        <v>80</v>
      </c>
      <c r="G211" s="141" t="s">
        <v>141</v>
      </c>
      <c r="H211" s="139" t="str">
        <f t="shared" si="8"/>
        <v>12IndividualC. ENERO (2)</v>
      </c>
      <c r="I211" s="141" t="s">
        <v>64</v>
      </c>
      <c r="J211" s="146">
        <v>79149</v>
      </c>
      <c r="K211" s="147" t="s">
        <v>152</v>
      </c>
      <c r="L211" s="148">
        <v>552</v>
      </c>
      <c r="M211" s="153">
        <v>43690248</v>
      </c>
      <c r="N211" s="148">
        <v>552</v>
      </c>
      <c r="O211" s="153">
        <v>43690248</v>
      </c>
    </row>
    <row r="212" spans="2:15" ht="65">
      <c r="B212" s="143">
        <v>12</v>
      </c>
      <c r="C212" s="141" t="s">
        <v>148</v>
      </c>
      <c r="D212" s="139" t="str">
        <f t="shared" si="9"/>
        <v>12Individual</v>
      </c>
      <c r="E212" s="140" t="s">
        <v>66</v>
      </c>
      <c r="F212" s="141" t="s">
        <v>80</v>
      </c>
      <c r="G212" s="141" t="s">
        <v>141</v>
      </c>
      <c r="H212" s="139" t="str">
        <f t="shared" si="8"/>
        <v>12IndividualD. FEBRERO</v>
      </c>
      <c r="I212" s="141" t="s">
        <v>64</v>
      </c>
      <c r="J212" s="146">
        <v>79149</v>
      </c>
      <c r="K212" s="147" t="s">
        <v>160</v>
      </c>
      <c r="L212" s="148">
        <v>743</v>
      </c>
      <c r="M212" s="153">
        <v>58807707</v>
      </c>
      <c r="N212" s="148">
        <v>743</v>
      </c>
      <c r="O212" s="153">
        <v>58807707</v>
      </c>
    </row>
    <row r="213" spans="2:15" ht="65">
      <c r="B213" s="143">
        <v>12</v>
      </c>
      <c r="C213" s="141" t="s">
        <v>148</v>
      </c>
      <c r="D213" s="139" t="str">
        <f t="shared" si="9"/>
        <v>12Individual</v>
      </c>
      <c r="E213" s="140" t="s">
        <v>66</v>
      </c>
      <c r="F213" s="141" t="s">
        <v>80</v>
      </c>
      <c r="G213" s="141" t="s">
        <v>141</v>
      </c>
      <c r="H213" s="139" t="str">
        <f t="shared" si="8"/>
        <v>12IndividualE. MARZO</v>
      </c>
      <c r="I213" s="141" t="s">
        <v>64</v>
      </c>
      <c r="J213" s="146">
        <v>79149</v>
      </c>
      <c r="K213" s="147" t="s">
        <v>161</v>
      </c>
      <c r="L213" s="148">
        <v>798</v>
      </c>
      <c r="M213" s="153">
        <v>63160902</v>
      </c>
      <c r="N213" s="148">
        <v>798</v>
      </c>
      <c r="O213" s="153">
        <v>63160902</v>
      </c>
    </row>
    <row r="214" spans="2:15" ht="65">
      <c r="B214" s="143">
        <v>12</v>
      </c>
      <c r="C214" s="141" t="s">
        <v>148</v>
      </c>
      <c r="D214" s="139" t="str">
        <f t="shared" si="9"/>
        <v>12Individual</v>
      </c>
      <c r="E214" s="140" t="s">
        <v>66</v>
      </c>
      <c r="F214" s="141" t="s">
        <v>80</v>
      </c>
      <c r="G214" s="141" t="s">
        <v>141</v>
      </c>
      <c r="H214" s="139" t="str">
        <f t="shared" si="8"/>
        <v>12IndividualF. ABRIL</v>
      </c>
      <c r="I214" s="141" t="s">
        <v>64</v>
      </c>
      <c r="J214" s="146">
        <v>79149</v>
      </c>
      <c r="K214" s="147" t="s">
        <v>162</v>
      </c>
      <c r="L214" s="148">
        <v>350</v>
      </c>
      <c r="M214" s="153">
        <v>27702150</v>
      </c>
      <c r="N214" s="148">
        <v>350</v>
      </c>
      <c r="O214" s="153">
        <v>27702150</v>
      </c>
    </row>
    <row r="215" spans="2:15" ht="65">
      <c r="B215" s="143">
        <v>12</v>
      </c>
      <c r="C215" s="141" t="s">
        <v>148</v>
      </c>
      <c r="D215" s="139" t="str">
        <f t="shared" si="9"/>
        <v>12Individual</v>
      </c>
      <c r="E215" s="140" t="s">
        <v>66</v>
      </c>
      <c r="F215" s="141" t="s">
        <v>80</v>
      </c>
      <c r="G215" s="141" t="s">
        <v>141</v>
      </c>
      <c r="H215" s="139" t="str">
        <f t="shared" si="8"/>
        <v>12IndividualG. ABRIL REDISTRIBUCIÓN 2024</v>
      </c>
      <c r="I215" s="141" t="s">
        <v>64</v>
      </c>
      <c r="J215" s="146">
        <v>76673</v>
      </c>
      <c r="K215" s="147" t="s">
        <v>163</v>
      </c>
      <c r="L215" s="148">
        <v>227</v>
      </c>
      <c r="M215" s="153">
        <v>17404771</v>
      </c>
      <c r="N215" s="148">
        <v>227</v>
      </c>
      <c r="O215" s="153">
        <v>17404771</v>
      </c>
    </row>
    <row r="216" spans="2:15" ht="65">
      <c r="B216" s="143">
        <v>12</v>
      </c>
      <c r="C216" s="141" t="s">
        <v>148</v>
      </c>
      <c r="D216" s="139" t="str">
        <f t="shared" si="9"/>
        <v>12Individual</v>
      </c>
      <c r="E216" s="140" t="s">
        <v>66</v>
      </c>
      <c r="F216" s="141" t="s">
        <v>80</v>
      </c>
      <c r="G216" s="141" t="s">
        <v>141</v>
      </c>
      <c r="H216" s="139" t="str">
        <f t="shared" si="8"/>
        <v>12IndividualH. ABRIL REDISTRIBUCIÓN 2025</v>
      </c>
      <c r="I216" s="141" t="s">
        <v>64</v>
      </c>
      <c r="J216" s="146">
        <v>79149</v>
      </c>
      <c r="K216" s="147" t="s">
        <v>164</v>
      </c>
      <c r="L216" s="148">
        <v>0</v>
      </c>
      <c r="M216" s="153">
        <v>0</v>
      </c>
      <c r="N216" s="148">
        <v>0</v>
      </c>
      <c r="O216" s="153">
        <v>0</v>
      </c>
    </row>
  </sheetData>
  <sheetProtection algorithmName="SHA-512" hashValue="vPWFzGOBsSgC4etY4hvK276eok5vfiXaMAHzesL3Ks6/gqKhonz1aJDjNY+B2YpX7y/HLaiI2WI8T09VfTvH0Q==" saltValue="h+Ktz+2oRWz1cfPt/b7aCA==" spinCount="100000" sheet="1" objects="1" scenarios="1"/>
  <autoFilter ref="B2:O216" xr:uid="{00000000-0009-0000-0000-000001000000}"/>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16"/>
  <sheetViews>
    <sheetView workbookViewId="0">
      <selection activeCell="B19" sqref="B19"/>
    </sheetView>
  </sheetViews>
  <sheetFormatPr baseColWidth="10" defaultRowHeight="15"/>
  <cols>
    <col min="2" max="2" width="51.83203125" customWidth="1"/>
    <col min="3" max="3" width="8.5" customWidth="1"/>
    <col min="4" max="4" width="35.5" customWidth="1"/>
    <col min="5" max="5" width="8.33203125" customWidth="1"/>
    <col min="7" max="7" width="9" customWidth="1"/>
    <col min="9" max="9" width="7.83203125" customWidth="1"/>
    <col min="10" max="10" width="30.6640625" customWidth="1"/>
  </cols>
  <sheetData>
    <row r="3" spans="2:12" ht="28">
      <c r="B3" s="31" t="s">
        <v>67</v>
      </c>
      <c r="D3" s="31" t="s">
        <v>11</v>
      </c>
      <c r="F3" s="31" t="s">
        <v>10</v>
      </c>
      <c r="H3" s="31" t="s">
        <v>29</v>
      </c>
      <c r="J3" s="31" t="s">
        <v>28</v>
      </c>
      <c r="L3" s="31" t="s">
        <v>12</v>
      </c>
    </row>
    <row r="4" spans="2:12" ht="16">
      <c r="B4" s="62" t="s">
        <v>147</v>
      </c>
      <c r="D4" s="60" t="s">
        <v>146</v>
      </c>
      <c r="F4" s="60" t="s">
        <v>41</v>
      </c>
      <c r="H4" t="s">
        <v>44</v>
      </c>
      <c r="J4" s="35" t="s">
        <v>56</v>
      </c>
      <c r="L4" t="s">
        <v>154</v>
      </c>
    </row>
    <row r="5" spans="2:12" ht="16">
      <c r="B5" s="62" t="s">
        <v>148</v>
      </c>
      <c r="D5" s="60" t="s">
        <v>151</v>
      </c>
      <c r="F5" s="60" t="s">
        <v>39</v>
      </c>
      <c r="H5" t="s">
        <v>45</v>
      </c>
      <c r="J5" s="35" t="s">
        <v>57</v>
      </c>
      <c r="L5" t="s">
        <v>155</v>
      </c>
    </row>
    <row r="6" spans="2:12" ht="16">
      <c r="B6" s="62" t="s">
        <v>149</v>
      </c>
      <c r="D6" s="60" t="s">
        <v>152</v>
      </c>
      <c r="F6" s="60" t="s">
        <v>40</v>
      </c>
      <c r="H6" t="s">
        <v>46</v>
      </c>
      <c r="J6" s="35" t="s">
        <v>62</v>
      </c>
      <c r="L6" t="s">
        <v>156</v>
      </c>
    </row>
    <row r="7" spans="2:12" ht="38.25" customHeight="1">
      <c r="B7" s="62" t="s">
        <v>150</v>
      </c>
      <c r="D7" t="s">
        <v>160</v>
      </c>
      <c r="F7" s="60" t="s">
        <v>65</v>
      </c>
      <c r="H7" t="s">
        <v>47</v>
      </c>
      <c r="L7" t="s">
        <v>157</v>
      </c>
    </row>
    <row r="8" spans="2:12">
      <c r="B8" s="32"/>
      <c r="D8" t="s">
        <v>161</v>
      </c>
      <c r="F8" s="60" t="s">
        <v>42</v>
      </c>
      <c r="H8" t="s">
        <v>48</v>
      </c>
      <c r="L8" t="s">
        <v>159</v>
      </c>
    </row>
    <row r="9" spans="2:12">
      <c r="B9" s="32"/>
      <c r="D9" t="s">
        <v>162</v>
      </c>
      <c r="F9" s="60" t="s">
        <v>43</v>
      </c>
      <c r="H9" t="s">
        <v>49</v>
      </c>
    </row>
    <row r="10" spans="2:12">
      <c r="B10" s="32"/>
      <c r="D10" t="s">
        <v>163</v>
      </c>
      <c r="H10" t="s">
        <v>50</v>
      </c>
    </row>
    <row r="11" spans="2:12">
      <c r="B11" s="32"/>
      <c r="D11" t="s">
        <v>164</v>
      </c>
      <c r="H11" t="s">
        <v>51</v>
      </c>
    </row>
    <row r="12" spans="2:12">
      <c r="B12" s="32"/>
      <c r="D12" t="s">
        <v>167</v>
      </c>
      <c r="H12" t="s">
        <v>52</v>
      </c>
    </row>
    <row r="13" spans="2:12">
      <c r="B13" s="32"/>
      <c r="D13" t="s">
        <v>168</v>
      </c>
      <c r="H13" t="s">
        <v>53</v>
      </c>
    </row>
    <row r="14" spans="2:12">
      <c r="D14" t="s">
        <v>169</v>
      </c>
      <c r="H14" t="s">
        <v>54</v>
      </c>
    </row>
    <row r="15" spans="2:12">
      <c r="D15" t="s">
        <v>170</v>
      </c>
      <c r="H15" t="s">
        <v>61</v>
      </c>
    </row>
    <row r="16" spans="2:12">
      <c r="H16" t="s">
        <v>55</v>
      </c>
    </row>
  </sheetData>
  <sheetProtection algorithmName="SHA-512" hashValue="+yqWzCoAvjbWMhV3+E5sLQfnJsNWBS6jQvaYuIsV4oVIBPuWFowpS6pVXoZnAsYoAXypkISoQ4T5ArVVKJmG3A==" saltValue="68p6ZQshBaiGCg1benTMr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A73"/>
  <sheetViews>
    <sheetView tabSelected="1" topLeftCell="A13" zoomScale="50" zoomScaleNormal="50" workbookViewId="0">
      <selection activeCell="J16" sqref="J16"/>
    </sheetView>
  </sheetViews>
  <sheetFormatPr baseColWidth="10" defaultColWidth="11.5" defaultRowHeight="23"/>
  <cols>
    <col min="1" max="1" width="3.5" style="64" customWidth="1"/>
    <col min="2" max="2" width="8.1640625" style="64" customWidth="1"/>
    <col min="3" max="3" width="21.5" style="94" customWidth="1"/>
    <col min="4" max="4" width="14.33203125" style="94" customWidth="1"/>
    <col min="5" max="5" width="18.5" style="64" customWidth="1"/>
    <col min="6" max="6" width="37" style="64" hidden="1" customWidth="1"/>
    <col min="7" max="7" width="40.1640625" style="95" customWidth="1"/>
    <col min="8" max="8" width="36.6640625" style="96" customWidth="1"/>
    <col min="9" max="9" width="40.6640625" style="97" customWidth="1"/>
    <col min="10" max="10" width="29.83203125" style="96" customWidth="1"/>
    <col min="11" max="11" width="33.6640625" style="96" hidden="1" customWidth="1"/>
    <col min="12" max="12" width="30.6640625" style="98" customWidth="1"/>
    <col min="13" max="13" width="32.83203125" style="97" customWidth="1"/>
    <col min="14" max="14" width="24.6640625" style="96" customWidth="1"/>
    <col min="15" max="15" width="34.33203125" style="96" customWidth="1"/>
    <col min="16" max="16" width="14" style="94" customWidth="1"/>
    <col min="17" max="17" width="30.33203125" style="94" customWidth="1"/>
    <col min="18" max="18" width="29.5" style="99" customWidth="1"/>
    <col min="19" max="19" width="28.83203125" style="100" customWidth="1"/>
    <col min="20" max="20" width="43.33203125" style="101" customWidth="1"/>
    <col min="21" max="21" width="46.5" style="102" customWidth="1"/>
    <col min="22" max="22" width="24.83203125" style="64" customWidth="1"/>
    <col min="23" max="23" width="28.83203125" style="100" customWidth="1"/>
    <col min="24" max="24" width="55.6640625" style="64" customWidth="1"/>
    <col min="25" max="25" width="34.1640625" style="64" customWidth="1"/>
    <col min="26" max="26" width="29.6640625" style="64" customWidth="1"/>
    <col min="27" max="27" width="34.33203125" style="64" customWidth="1"/>
    <col min="28" max="28" width="31.6640625" style="64" customWidth="1"/>
    <col min="29" max="29" width="17.83203125" style="64" bestFit="1" customWidth="1"/>
    <col min="30" max="30" width="28.5" style="64" customWidth="1"/>
    <col min="31" max="16384" width="11.5" style="64"/>
  </cols>
  <sheetData>
    <row r="1" spans="2:27" s="63" customFormat="1" ht="24" customHeight="1" thickTop="1" thickBot="1">
      <c r="C1" s="163" t="s">
        <v>172</v>
      </c>
      <c r="D1" s="164"/>
      <c r="E1" s="164"/>
      <c r="F1" s="164"/>
      <c r="G1" s="164"/>
      <c r="H1" s="164"/>
      <c r="I1" s="164"/>
      <c r="J1" s="164"/>
      <c r="K1" s="164"/>
      <c r="L1" s="164"/>
      <c r="M1" s="164"/>
      <c r="N1" s="164"/>
      <c r="O1" s="164"/>
      <c r="P1" s="164"/>
      <c r="Q1" s="164"/>
      <c r="R1" s="164"/>
      <c r="S1" s="164"/>
      <c r="T1" s="164"/>
      <c r="U1" s="164"/>
      <c r="V1" s="164"/>
      <c r="W1" s="164"/>
      <c r="X1" s="164"/>
      <c r="Y1" s="164"/>
      <c r="Z1" s="164"/>
      <c r="AA1" s="165"/>
    </row>
    <row r="2" spans="2:27" s="63" customFormat="1" ht="24" customHeight="1" thickTop="1" thickBot="1">
      <c r="C2" s="166"/>
      <c r="D2" s="167"/>
      <c r="E2" s="167"/>
      <c r="F2" s="167"/>
      <c r="G2" s="167"/>
      <c r="H2" s="167"/>
      <c r="I2" s="167"/>
      <c r="J2" s="167"/>
      <c r="K2" s="167"/>
      <c r="L2" s="167"/>
      <c r="M2" s="167"/>
      <c r="N2" s="167"/>
      <c r="O2" s="167"/>
      <c r="P2" s="167"/>
      <c r="Q2" s="167"/>
      <c r="R2" s="167"/>
      <c r="S2" s="167"/>
      <c r="T2" s="167"/>
      <c r="U2" s="167"/>
      <c r="V2" s="167"/>
      <c r="W2" s="167"/>
      <c r="X2" s="167"/>
      <c r="Y2" s="167"/>
      <c r="Z2" s="167"/>
      <c r="AA2" s="168"/>
    </row>
    <row r="3" spans="2:27" s="63" customFormat="1" ht="24" customHeight="1" thickTop="1" thickBot="1">
      <c r="C3" s="166"/>
      <c r="D3" s="167"/>
      <c r="E3" s="167"/>
      <c r="F3" s="167"/>
      <c r="G3" s="167"/>
      <c r="H3" s="167"/>
      <c r="I3" s="167"/>
      <c r="J3" s="167"/>
      <c r="K3" s="167"/>
      <c r="L3" s="167"/>
      <c r="M3" s="167"/>
      <c r="N3" s="167"/>
      <c r="O3" s="167"/>
      <c r="P3" s="167"/>
      <c r="Q3" s="167"/>
      <c r="R3" s="167"/>
      <c r="S3" s="167"/>
      <c r="T3" s="167"/>
      <c r="U3" s="167"/>
      <c r="V3" s="167"/>
      <c r="W3" s="167"/>
      <c r="X3" s="167"/>
      <c r="Y3" s="167"/>
      <c r="Z3" s="167"/>
      <c r="AA3" s="168"/>
    </row>
    <row r="4" spans="2:27" ht="24" customHeight="1" thickTop="1" thickBot="1">
      <c r="C4" s="166"/>
      <c r="D4" s="167"/>
      <c r="E4" s="167"/>
      <c r="F4" s="167"/>
      <c r="G4" s="167"/>
      <c r="H4" s="167"/>
      <c r="I4" s="167"/>
      <c r="J4" s="167"/>
      <c r="K4" s="167"/>
      <c r="L4" s="167"/>
      <c r="M4" s="167"/>
      <c r="N4" s="167"/>
      <c r="O4" s="167"/>
      <c r="P4" s="167"/>
      <c r="Q4" s="167"/>
      <c r="R4" s="167"/>
      <c r="S4" s="167"/>
      <c r="T4" s="167"/>
      <c r="U4" s="167"/>
      <c r="V4" s="167"/>
      <c r="W4" s="167"/>
      <c r="X4" s="167"/>
      <c r="Y4" s="167"/>
      <c r="Z4" s="167"/>
      <c r="AA4" s="168"/>
    </row>
    <row r="5" spans="2:27" ht="24" customHeight="1" thickTop="1" thickBot="1">
      <c r="C5" s="166"/>
      <c r="D5" s="167"/>
      <c r="E5" s="167"/>
      <c r="F5" s="167"/>
      <c r="G5" s="167"/>
      <c r="H5" s="167"/>
      <c r="I5" s="167"/>
      <c r="J5" s="167"/>
      <c r="K5" s="167"/>
      <c r="L5" s="167"/>
      <c r="M5" s="167"/>
      <c r="N5" s="167"/>
      <c r="O5" s="167"/>
      <c r="P5" s="167"/>
      <c r="Q5" s="167"/>
      <c r="R5" s="167"/>
      <c r="S5" s="167"/>
      <c r="T5" s="167"/>
      <c r="U5" s="167"/>
      <c r="V5" s="167"/>
      <c r="W5" s="167"/>
      <c r="X5" s="167"/>
      <c r="Y5" s="167"/>
      <c r="Z5" s="167"/>
      <c r="AA5" s="168"/>
    </row>
    <row r="6" spans="2:27" ht="24" customHeight="1" thickTop="1" thickBot="1">
      <c r="C6" s="166"/>
      <c r="D6" s="167"/>
      <c r="E6" s="167"/>
      <c r="F6" s="167"/>
      <c r="G6" s="167"/>
      <c r="H6" s="167"/>
      <c r="I6" s="167"/>
      <c r="J6" s="167"/>
      <c r="K6" s="167"/>
      <c r="L6" s="167"/>
      <c r="M6" s="167"/>
      <c r="N6" s="167"/>
      <c r="O6" s="167"/>
      <c r="P6" s="167"/>
      <c r="Q6" s="167"/>
      <c r="R6" s="167"/>
      <c r="S6" s="167"/>
      <c r="T6" s="167"/>
      <c r="U6" s="167"/>
      <c r="V6" s="167"/>
      <c r="W6" s="167"/>
      <c r="X6" s="167"/>
      <c r="Y6" s="167"/>
      <c r="Z6" s="167"/>
      <c r="AA6" s="168"/>
    </row>
    <row r="7" spans="2:27" ht="24" customHeight="1" thickTop="1" thickBot="1">
      <c r="C7" s="166"/>
      <c r="D7" s="167"/>
      <c r="E7" s="167"/>
      <c r="F7" s="167"/>
      <c r="G7" s="167"/>
      <c r="H7" s="167"/>
      <c r="I7" s="167"/>
      <c r="J7" s="167"/>
      <c r="K7" s="167"/>
      <c r="L7" s="167"/>
      <c r="M7" s="167"/>
      <c r="N7" s="167"/>
      <c r="O7" s="167"/>
      <c r="P7" s="167"/>
      <c r="Q7" s="167"/>
      <c r="R7" s="167"/>
      <c r="S7" s="167"/>
      <c r="T7" s="167"/>
      <c r="U7" s="167"/>
      <c r="V7" s="167"/>
      <c r="W7" s="167"/>
      <c r="X7" s="167"/>
      <c r="Y7" s="167"/>
      <c r="Z7" s="167"/>
      <c r="AA7" s="168"/>
    </row>
    <row r="8" spans="2:27" ht="24" customHeight="1" thickTop="1" thickBot="1">
      <c r="C8" s="169"/>
      <c r="D8" s="170"/>
      <c r="E8" s="170"/>
      <c r="F8" s="170"/>
      <c r="G8" s="170"/>
      <c r="H8" s="170"/>
      <c r="I8" s="170"/>
      <c r="J8" s="170"/>
      <c r="K8" s="170"/>
      <c r="L8" s="170"/>
      <c r="M8" s="170"/>
      <c r="N8" s="170"/>
      <c r="O8" s="170"/>
      <c r="P8" s="170"/>
      <c r="Q8" s="170"/>
      <c r="R8" s="170"/>
      <c r="S8" s="170"/>
      <c r="T8" s="170"/>
      <c r="U8" s="170"/>
      <c r="V8" s="170"/>
      <c r="W8" s="170"/>
      <c r="X8" s="170"/>
      <c r="Y8" s="170"/>
      <c r="Z8" s="170"/>
      <c r="AA8" s="171"/>
    </row>
    <row r="9" spans="2:27" s="65" customFormat="1" ht="40.25" customHeight="1" thickTop="1" thickBot="1">
      <c r="C9" s="159" t="s">
        <v>158</v>
      </c>
      <c r="D9" s="160"/>
      <c r="E9" s="160"/>
      <c r="F9" s="160"/>
      <c r="G9" s="161"/>
      <c r="H9" s="172" t="s">
        <v>165</v>
      </c>
      <c r="I9" s="172"/>
      <c r="J9" s="173" t="s">
        <v>1</v>
      </c>
      <c r="K9" s="110"/>
      <c r="L9" s="175" t="s">
        <v>166</v>
      </c>
      <c r="M9" s="175"/>
      <c r="N9" s="176"/>
      <c r="O9" s="111"/>
      <c r="P9" s="112"/>
      <c r="Q9" s="116"/>
      <c r="R9" s="121" t="s">
        <v>2</v>
      </c>
      <c r="S9" s="118">
        <f>+S12</f>
        <v>135913053</v>
      </c>
      <c r="T9" s="162"/>
      <c r="U9" s="162"/>
      <c r="V9" s="162"/>
      <c r="W9" s="162"/>
      <c r="X9" s="162"/>
      <c r="Y9" s="162"/>
      <c r="Z9" s="162"/>
      <c r="AA9" s="179"/>
    </row>
    <row r="10" spans="2:27" s="65" customFormat="1" ht="36.5" customHeight="1" thickTop="1" thickBot="1">
      <c r="C10" s="182" t="s">
        <v>3</v>
      </c>
      <c r="D10" s="183"/>
      <c r="E10" s="183"/>
      <c r="F10" s="183"/>
      <c r="G10" s="184"/>
      <c r="H10" s="185" t="s">
        <v>4</v>
      </c>
      <c r="I10" s="186"/>
      <c r="J10" s="174"/>
      <c r="K10" s="113"/>
      <c r="L10" s="177"/>
      <c r="M10" s="177"/>
      <c r="N10" s="178"/>
      <c r="O10" s="114"/>
      <c r="P10" s="115"/>
      <c r="Q10" s="117"/>
      <c r="R10" s="120" t="s">
        <v>5</v>
      </c>
      <c r="S10" s="119"/>
      <c r="T10" s="180"/>
      <c r="U10" s="180"/>
      <c r="V10" s="180"/>
      <c r="W10" s="180"/>
      <c r="X10" s="180"/>
      <c r="Y10" s="180"/>
      <c r="Z10" s="180"/>
      <c r="AA10" s="181"/>
    </row>
    <row r="11" spans="2:27" s="65" customFormat="1" ht="27.75" customHeight="1" thickTop="1" thickBot="1">
      <c r="C11" s="159" t="s">
        <v>6</v>
      </c>
      <c r="D11" s="160"/>
      <c r="E11" s="160"/>
      <c r="F11" s="160"/>
      <c r="G11" s="161"/>
      <c r="H11" s="122" t="s">
        <v>171</v>
      </c>
      <c r="I11" s="123"/>
      <c r="J11" s="67"/>
      <c r="K11" s="67"/>
      <c r="L11" s="67"/>
      <c r="M11" s="68"/>
      <c r="N11" s="66"/>
      <c r="O11" s="107"/>
      <c r="P11" s="108"/>
      <c r="Q11" s="109"/>
      <c r="R11" s="162"/>
      <c r="S11" s="162"/>
      <c r="T11" s="162"/>
      <c r="U11" s="162"/>
      <c r="V11" s="162"/>
      <c r="W11" s="162"/>
      <c r="X11" s="69"/>
      <c r="Y11" s="70"/>
      <c r="Z11" s="70"/>
      <c r="AA11" s="70"/>
    </row>
    <row r="12" spans="2:27" s="71" customFormat="1" ht="23.25" customHeight="1" thickTop="1" thickBot="1">
      <c r="C12" s="72"/>
      <c r="D12" s="72"/>
      <c r="E12" s="73"/>
      <c r="F12" s="74"/>
      <c r="G12" s="75"/>
      <c r="H12" s="75"/>
      <c r="I12" s="75"/>
      <c r="J12" s="67"/>
      <c r="K12" s="67"/>
      <c r="L12" s="67"/>
      <c r="M12" s="76">
        <f>+SUBTOTAL(9,M14:M73)</f>
        <v>133886256</v>
      </c>
      <c r="N12" s="75"/>
      <c r="O12" s="76">
        <f>+SUBTOTAL(9,O14:O73)</f>
        <v>3267022866.00036</v>
      </c>
      <c r="P12" s="68"/>
      <c r="Q12" s="68"/>
      <c r="R12" s="68"/>
      <c r="S12" s="76">
        <f>+SUBTOTAL(9,S14:S73)</f>
        <v>135913053</v>
      </c>
      <c r="T12" s="77"/>
      <c r="U12" s="78"/>
      <c r="V12" s="79">
        <f>+SUBTOTAL(9,V14:V73)</f>
        <v>0</v>
      </c>
      <c r="W12" s="80"/>
      <c r="X12" s="79">
        <f>+SUBTOTAL(9,X14:X73)</f>
        <v>135913053</v>
      </c>
      <c r="Y12" s="80"/>
      <c r="Z12" s="81">
        <f>+SUBTOTAL(9,Z14:Z73)</f>
        <v>0</v>
      </c>
      <c r="AA12" s="79">
        <f>+SUBTOTAL(9,AA14:AA73)</f>
        <v>135913053</v>
      </c>
    </row>
    <row r="13" spans="2:27" s="103" customFormat="1" ht="105.75" customHeight="1" thickTop="1" thickBot="1">
      <c r="B13" s="106" t="s">
        <v>153</v>
      </c>
      <c r="C13" s="105" t="s">
        <v>28</v>
      </c>
      <c r="D13" s="105" t="s">
        <v>60</v>
      </c>
      <c r="E13" s="105" t="s">
        <v>67</v>
      </c>
      <c r="F13" s="124" t="s">
        <v>58</v>
      </c>
      <c r="G13" s="125" t="s">
        <v>7</v>
      </c>
      <c r="H13" s="125" t="s">
        <v>8</v>
      </c>
      <c r="I13" s="125" t="s">
        <v>9</v>
      </c>
      <c r="J13" s="105" t="s">
        <v>11</v>
      </c>
      <c r="K13" s="126" t="s">
        <v>59</v>
      </c>
      <c r="L13" s="105" t="s">
        <v>12</v>
      </c>
      <c r="M13" s="125" t="s">
        <v>13</v>
      </c>
      <c r="N13" s="125" t="s">
        <v>14</v>
      </c>
      <c r="O13" s="104" t="s">
        <v>15</v>
      </c>
      <c r="P13" s="105" t="s">
        <v>16</v>
      </c>
      <c r="Q13" s="105" t="s">
        <v>17</v>
      </c>
      <c r="R13" s="105" t="s">
        <v>18</v>
      </c>
      <c r="S13" s="125" t="s">
        <v>19</v>
      </c>
      <c r="T13" s="105" t="s">
        <v>20</v>
      </c>
      <c r="U13" s="132" t="s">
        <v>21</v>
      </c>
      <c r="V13" s="133" t="s">
        <v>22</v>
      </c>
      <c r="W13" s="133" t="s">
        <v>23</v>
      </c>
      <c r="X13" s="128" t="s">
        <v>24</v>
      </c>
      <c r="Y13" s="133" t="s">
        <v>25</v>
      </c>
      <c r="Z13" s="133" t="s">
        <v>26</v>
      </c>
      <c r="AA13" s="128" t="s">
        <v>27</v>
      </c>
    </row>
    <row r="14" spans="2:27" s="93" customFormat="1" ht="87.5" customHeight="1" thickTop="1">
      <c r="B14" s="129">
        <v>1</v>
      </c>
      <c r="C14" s="82" t="s">
        <v>56</v>
      </c>
      <c r="D14" s="130">
        <v>48</v>
      </c>
      <c r="E14" s="83" t="s">
        <v>150</v>
      </c>
      <c r="F14" s="84" t="str">
        <f>+Tabla1[[#This Row],[CODIGO ACTIVIDAD]]&amp;Tabla1[[#This Row],[PROCESO]]</f>
        <v>48Gestión EBEH</v>
      </c>
      <c r="G14" s="84" t="str">
        <f>VLOOKUP(Tabla1[[#This Row],[llave 1]],'INFORME GESTION'!$D$3:$F$216,3,FALSE)</f>
        <v xml:space="preserve">Mesogestión de la salud pública, de los Equipos Básicos Extramurales de Hogar “Bienestar para nuestro hogar" </v>
      </c>
      <c r="H14" s="84" t="str">
        <f>VLOOKUP(Tabla1[[#This Row],[llave 1]],'INFORME GESTION'!$D$3:$G$216,4,FALSE)</f>
        <v xml:space="preserve">Avance mensual al plan de acción </v>
      </c>
      <c r="I14" s="84" t="str">
        <f>VLOOKUP(Tabla1[[#This Row],[llave 1]],'INFORME GESTION'!$D$3:$I$216,6,FALSE)</f>
        <v>Subred</v>
      </c>
      <c r="J14" s="85" t="s">
        <v>167</v>
      </c>
      <c r="K14" s="86" t="str">
        <f>Tabla1[[#This Row],[llave 1]]&amp;Tabla1[[#This Row],[MES]]</f>
        <v>48Gestión EBEHI. MAYO REDISTRIBUCIÓN 2025</v>
      </c>
      <c r="L14" s="83" t="s">
        <v>156</v>
      </c>
      <c r="M14" s="87">
        <f>VLOOKUP(Tabla1[[#This Row],[llave 2]],'INFORME GESTION'!$H$3:$J$216,3,FALSE)</f>
        <v>14889464</v>
      </c>
      <c r="N14" s="88">
        <f>VLOOKUP(Tabla1[[#This Row],[llave 2]],'INFORME GESTION'!$H$3:$N$216,7,FALSE)</f>
        <v>0.43333333333333335</v>
      </c>
      <c r="O14" s="89">
        <f>VLOOKUP(Tabla1[[#This Row],[llave 2]],'INFORME GESTION'!$H$2:$O$216,8,FALSE)</f>
        <v>6452101.0666666673</v>
      </c>
      <c r="P14" s="83" t="s">
        <v>55</v>
      </c>
      <c r="Q14" s="90">
        <v>0.05</v>
      </c>
      <c r="R14" s="91">
        <f>VLOOKUP(Tabla1[[#This Row],[llave 2]],'INFORME GESTION'!$H$3:$N$216,7,FALSE)</f>
        <v>0.43333333333333335</v>
      </c>
      <c r="S14" s="127">
        <f>ROUND(Tabla1[[#This Row],[VALOR UNITARIO SEGUIMIENTO FINANCIERO]]*Tabla1[[#This Row],[Porcentaje de Glosa]]*Tabla1[[#This Row],[Meta afectada por la glosa]],0)</f>
        <v>322605</v>
      </c>
      <c r="T14" s="83" t="s">
        <v>179</v>
      </c>
      <c r="U14" s="83"/>
      <c r="V14" s="134"/>
      <c r="W14" s="83"/>
      <c r="X14" s="92">
        <f>ROUND(Tabla1[[#This Row],[Valor de la Glosa]]-Tabla1[[#This Row],[Valor soportado por la Subred]],0)</f>
        <v>322605</v>
      </c>
      <c r="Y14" s="83"/>
      <c r="Z14" s="83"/>
      <c r="AA14" s="92">
        <f>ROUND(Tabla1[[#This Row],[VALOR GLOSA DEFINITIVA]]-Tabla1[[#This Row],[VALOR LEVANTADO EN LIQUIDACION]],0)</f>
        <v>322605</v>
      </c>
    </row>
    <row r="15" spans="2:27" s="93" customFormat="1" ht="87.5" customHeight="1">
      <c r="B15" s="131">
        <v>2</v>
      </c>
      <c r="C15" s="82" t="s">
        <v>56</v>
      </c>
      <c r="D15" s="130">
        <v>48</v>
      </c>
      <c r="E15" s="83" t="s">
        <v>150</v>
      </c>
      <c r="F15" s="84" t="str">
        <f>+Tabla1[[#This Row],[CODIGO ACTIVIDAD]]&amp;Tabla1[[#This Row],[PROCESO]]</f>
        <v>48Gestión EBEH</v>
      </c>
      <c r="G15" s="84" t="str">
        <f>VLOOKUP(Tabla1[[#This Row],[llave 1]],'INFORME GESTION'!$D$3:$F$216,3,FALSE)</f>
        <v xml:space="preserve">Mesogestión de la salud pública, de los Equipos Básicos Extramurales de Hogar “Bienestar para nuestro hogar" </v>
      </c>
      <c r="H15" s="84" t="str">
        <f>VLOOKUP(Tabla1[[#This Row],[llave 1]],'INFORME GESTION'!$D$3:$G$216,4,FALSE)</f>
        <v xml:space="preserve">Avance mensual al plan de acción </v>
      </c>
      <c r="I15" s="84" t="str">
        <f>VLOOKUP(Tabla1[[#This Row],[llave 1]],'INFORME GESTION'!$D$3:$I$216,6,FALSE)</f>
        <v>Subred</v>
      </c>
      <c r="J15" s="85" t="s">
        <v>168</v>
      </c>
      <c r="K15" s="86" t="str">
        <f>Tabla1[[#This Row],[llave 1]]&amp;Tabla1[[#This Row],[MES]]</f>
        <v>48Gestión EBEHJ. MAYO ADICIÓN 2025</v>
      </c>
      <c r="L15" s="83" t="s">
        <v>156</v>
      </c>
      <c r="M15" s="87">
        <f>VLOOKUP(Tabla1[[#This Row],[llave 2]],'INFORME GESTION'!$H$3:$J$216,3,FALSE)</f>
        <v>14889464</v>
      </c>
      <c r="N15" s="88">
        <f>VLOOKUP(Tabla1[[#This Row],[llave 2]],'INFORME GESTION'!$H$3:$N$216,7,FALSE)</f>
        <v>0.56666666666666665</v>
      </c>
      <c r="O15" s="89">
        <f>VLOOKUP(Tabla1[[#This Row],[llave 2]],'INFORME GESTION'!$H$2:$O$216,8,FALSE)</f>
        <v>8437362.9333333336</v>
      </c>
      <c r="P15" s="83" t="s">
        <v>55</v>
      </c>
      <c r="Q15" s="90">
        <v>0.05</v>
      </c>
      <c r="R15" s="91">
        <f>VLOOKUP(Tabla1[[#This Row],[llave 2]],'INFORME GESTION'!$H$3:$N$216,7,FALSE)</f>
        <v>0.56666666666666665</v>
      </c>
      <c r="S15" s="127">
        <f>ROUND(Tabla1[[#This Row],[VALOR UNITARIO SEGUIMIENTO FINANCIERO]]*Tabla1[[#This Row],[Porcentaje de Glosa]]*Tabla1[[#This Row],[Meta afectada por la glosa]],0)</f>
        <v>421868</v>
      </c>
      <c r="T15" s="83" t="s">
        <v>179</v>
      </c>
      <c r="U15" s="83"/>
      <c r="V15" s="134"/>
      <c r="W15" s="83"/>
      <c r="X15" s="92">
        <f>ROUND(Tabla1[[#This Row],[Valor de la Glosa]]-Tabla1[[#This Row],[Valor soportado por la Subred]],0)</f>
        <v>421868</v>
      </c>
      <c r="Y15" s="83"/>
      <c r="Z15" s="83"/>
      <c r="AA15" s="92">
        <f>ROUND(Tabla1[[#This Row],[VALOR GLOSA DEFINITIVA]]-Tabla1[[#This Row],[VALOR LEVANTADO EN LIQUIDACION]],0)</f>
        <v>421868</v>
      </c>
    </row>
    <row r="16" spans="2:27" s="93" customFormat="1" ht="87.5" customHeight="1">
      <c r="B16" s="129">
        <v>3</v>
      </c>
      <c r="C16" s="82" t="s">
        <v>56</v>
      </c>
      <c r="D16" s="130">
        <v>48</v>
      </c>
      <c r="E16" s="83" t="s">
        <v>150</v>
      </c>
      <c r="F16" s="84" t="str">
        <f>+Tabla1[[#This Row],[CODIGO ACTIVIDAD]]&amp;Tabla1[[#This Row],[PROCESO]]</f>
        <v>48Gestión EBEH</v>
      </c>
      <c r="G16" s="84" t="str">
        <f>VLOOKUP(Tabla1[[#This Row],[llave 1]],'INFORME GESTION'!$D$3:$F$216,3,FALSE)</f>
        <v xml:space="preserve">Mesogestión de la salud pública, de los Equipos Básicos Extramurales de Hogar “Bienestar para nuestro hogar" </v>
      </c>
      <c r="H16" s="84" t="str">
        <f>VLOOKUP(Tabla1[[#This Row],[llave 1]],'INFORME GESTION'!$D$3:$G$216,4,FALSE)</f>
        <v xml:space="preserve">Avance mensual al plan de acción </v>
      </c>
      <c r="I16" s="84" t="str">
        <f>VLOOKUP(Tabla1[[#This Row],[llave 1]],'INFORME GESTION'!$D$3:$I$216,6,FALSE)</f>
        <v>Subred</v>
      </c>
      <c r="J16" s="85" t="s">
        <v>169</v>
      </c>
      <c r="K16" s="86" t="str">
        <f>Tabla1[[#This Row],[llave 1]]&amp;Tabla1[[#This Row],[MES]]</f>
        <v>48Gestión EBEHK. JUNIO ADICIÓN 2025</v>
      </c>
      <c r="L16" s="83" t="s">
        <v>156</v>
      </c>
      <c r="M16" s="87">
        <f>VLOOKUP(Tabla1[[#This Row],[llave 2]],'INFORME GESTION'!$H$3:$J$216,3,FALSE)</f>
        <v>14889464</v>
      </c>
      <c r="N16" s="88">
        <f>VLOOKUP(Tabla1[[#This Row],[llave 2]],'INFORME GESTION'!$H$3:$N$216,7,FALSE)</f>
        <v>1</v>
      </c>
      <c r="O16" s="89">
        <f>VLOOKUP(Tabla1[[#This Row],[llave 2]],'INFORME GESTION'!$H$2:$O$216,8,FALSE)</f>
        <v>14889464</v>
      </c>
      <c r="P16" s="83" t="s">
        <v>55</v>
      </c>
      <c r="Q16" s="90">
        <v>0.05</v>
      </c>
      <c r="R16" s="91">
        <f>VLOOKUP(Tabla1[[#This Row],[llave 2]],'INFORME GESTION'!$H$3:$N$216,7,FALSE)</f>
        <v>1</v>
      </c>
      <c r="S16" s="127">
        <f>ROUND(Tabla1[[#This Row],[VALOR UNITARIO SEGUIMIENTO FINANCIERO]]*Tabla1[[#This Row],[Porcentaje de Glosa]]*Tabla1[[#This Row],[Meta afectada por la glosa]],0)</f>
        <v>744473</v>
      </c>
      <c r="T16" s="83" t="s">
        <v>178</v>
      </c>
      <c r="U16" s="83"/>
      <c r="V16" s="134"/>
      <c r="W16" s="83"/>
      <c r="X16" s="92">
        <f>ROUND(Tabla1[[#This Row],[Valor de la Glosa]]-Tabla1[[#This Row],[Valor soportado por la Subred]],0)</f>
        <v>744473</v>
      </c>
      <c r="Y16" s="83"/>
      <c r="Z16" s="83"/>
      <c r="AA16" s="92">
        <f>ROUND(Tabla1[[#This Row],[VALOR GLOSA DEFINITIVA]]-Tabla1[[#This Row],[VALOR LEVANTADO EN LIQUIDACION]],0)</f>
        <v>744473</v>
      </c>
    </row>
    <row r="17" spans="2:27" s="93" customFormat="1" ht="87.5" customHeight="1">
      <c r="B17" s="131">
        <v>4</v>
      </c>
      <c r="C17" s="82" t="s">
        <v>56</v>
      </c>
      <c r="D17" s="130">
        <v>2</v>
      </c>
      <c r="E17" s="83" t="s">
        <v>147</v>
      </c>
      <c r="F17" s="84" t="str">
        <f>+Tabla1[[#This Row],[CODIGO ACTIVIDAD]]&amp;Tabla1[[#This Row],[PROCESO]]</f>
        <v>2Colectivo</v>
      </c>
      <c r="G17" s="84" t="str">
        <f>VLOOKUP(Tabla1[[#This Row],[llave 1]],'INFORME GESTION'!$D$3:$F$216,3,FALSE)</f>
        <v>Abordaje Territorial</v>
      </c>
      <c r="H17" s="84" t="str">
        <f>VLOOKUP(Tabla1[[#This Row],[llave 1]],'INFORME GESTION'!$D$3:$G$216,4,FALSE)</f>
        <v>Familia</v>
      </c>
      <c r="I17" s="84" t="str">
        <f>VLOOKUP(Tabla1[[#This Row],[llave 1]],'INFORME GESTION'!$D$3:$I$216,6,FALSE)</f>
        <v>Subred</v>
      </c>
      <c r="J17" s="85" t="s">
        <v>168</v>
      </c>
      <c r="K17" s="86" t="str">
        <f>Tabla1[[#This Row],[llave 1]]&amp;Tabla1[[#This Row],[MES]]</f>
        <v>2ColectivoJ. MAYO ADICIÓN 2025</v>
      </c>
      <c r="L17" s="83" t="s">
        <v>156</v>
      </c>
      <c r="M17" s="87">
        <f>VLOOKUP(Tabla1[[#This Row],[llave 2]],'INFORME GESTION'!$H$3:$J$216,3,FALSE)</f>
        <v>36994</v>
      </c>
      <c r="N17" s="88">
        <f>VLOOKUP(Tabla1[[#This Row],[llave 2]],'INFORME GESTION'!$H$3:$N$216,7,FALSE)</f>
        <v>9885</v>
      </c>
      <c r="O17" s="89">
        <f>VLOOKUP(Tabla1[[#This Row],[llave 2]],'INFORME GESTION'!$H$2:$O$216,8,FALSE)</f>
        <v>365685690</v>
      </c>
      <c r="P17" s="83" t="s">
        <v>46</v>
      </c>
      <c r="Q17" s="90">
        <v>1</v>
      </c>
      <c r="R17" s="91">
        <v>172</v>
      </c>
      <c r="S17" s="127">
        <f>ROUND(Tabla1[[#This Row],[VALOR UNITARIO SEGUIMIENTO FINANCIERO]]*Tabla1[[#This Row],[Porcentaje de Glosa]]*Tabla1[[#This Row],[Meta afectada por la glosa]],0)</f>
        <v>6362968</v>
      </c>
      <c r="T17" s="83" t="s">
        <v>174</v>
      </c>
      <c r="U17" s="83"/>
      <c r="V17" s="134"/>
      <c r="W17" s="83"/>
      <c r="X17" s="92">
        <f>ROUND(Tabla1[[#This Row],[Valor de la Glosa]]-Tabla1[[#This Row],[Valor soportado por la Subred]],0)</f>
        <v>6362968</v>
      </c>
      <c r="Y17" s="83"/>
      <c r="Z17" s="83"/>
      <c r="AA17" s="92">
        <f>ROUND(Tabla1[[#This Row],[VALOR GLOSA DEFINITIVA]]-Tabla1[[#This Row],[VALOR LEVANTADO EN LIQUIDACION]],0)</f>
        <v>6362968</v>
      </c>
    </row>
    <row r="18" spans="2:27" s="93" customFormat="1" ht="87.5" customHeight="1">
      <c r="B18" s="129">
        <v>5</v>
      </c>
      <c r="C18" s="82" t="s">
        <v>56</v>
      </c>
      <c r="D18" s="130">
        <v>2</v>
      </c>
      <c r="E18" s="83" t="s">
        <v>147</v>
      </c>
      <c r="F18" s="84" t="str">
        <f>+Tabla1[[#This Row],[CODIGO ACTIVIDAD]]&amp;Tabla1[[#This Row],[PROCESO]]</f>
        <v>2Colectivo</v>
      </c>
      <c r="G18" s="84" t="str">
        <f>VLOOKUP(Tabla1[[#This Row],[llave 1]],'INFORME GESTION'!$D$3:$F$216,3,FALSE)</f>
        <v>Abordaje Territorial</v>
      </c>
      <c r="H18" s="84" t="str">
        <f>VLOOKUP(Tabla1[[#This Row],[llave 1]],'INFORME GESTION'!$D$3:$G$216,4,FALSE)</f>
        <v>Familia</v>
      </c>
      <c r="I18" s="84" t="str">
        <f>VLOOKUP(Tabla1[[#This Row],[llave 1]],'INFORME GESTION'!$D$3:$I$216,6,FALSE)</f>
        <v>Subred</v>
      </c>
      <c r="J18" s="85" t="s">
        <v>169</v>
      </c>
      <c r="K18" s="86" t="str">
        <f>Tabla1[[#This Row],[llave 1]]&amp;Tabla1[[#This Row],[MES]]</f>
        <v>2ColectivoK. JUNIO ADICIÓN 2025</v>
      </c>
      <c r="L18" s="83" t="s">
        <v>156</v>
      </c>
      <c r="M18" s="87">
        <f>VLOOKUP(Tabla1[[#This Row],[llave 2]],'INFORME GESTION'!$H$3:$J$216,3,FALSE)</f>
        <v>36994</v>
      </c>
      <c r="N18" s="88">
        <f>VLOOKUP(Tabla1[[#This Row],[llave 2]],'INFORME GESTION'!$H$3:$N$216,7,FALSE)</f>
        <v>10799</v>
      </c>
      <c r="O18" s="89">
        <f>VLOOKUP(Tabla1[[#This Row],[llave 2]],'INFORME GESTION'!$H$2:$O$216,8,FALSE)</f>
        <v>399498206</v>
      </c>
      <c r="P18" s="83" t="s">
        <v>46</v>
      </c>
      <c r="Q18" s="90">
        <v>1</v>
      </c>
      <c r="R18" s="91">
        <v>186</v>
      </c>
      <c r="S18" s="127">
        <f>ROUND(Tabla1[[#This Row],[VALOR UNITARIO SEGUIMIENTO FINANCIERO]]*Tabla1[[#This Row],[Porcentaje de Glosa]]*Tabla1[[#This Row],[Meta afectada por la glosa]],0)</f>
        <v>6880884</v>
      </c>
      <c r="T18" s="83" t="s">
        <v>175</v>
      </c>
      <c r="U18" s="83"/>
      <c r="V18" s="134"/>
      <c r="W18" s="83"/>
      <c r="X18" s="92">
        <f>ROUND(Tabla1[[#This Row],[Valor de la Glosa]]-Tabla1[[#This Row],[Valor soportado por la Subred]],0)</f>
        <v>6880884</v>
      </c>
      <c r="Y18" s="83"/>
      <c r="Z18" s="83"/>
      <c r="AA18" s="92">
        <f>ROUND(Tabla1[[#This Row],[VALOR GLOSA DEFINITIVA]]-Tabla1[[#This Row],[VALOR LEVANTADO EN LIQUIDACION]],0)</f>
        <v>6880884</v>
      </c>
    </row>
    <row r="19" spans="2:27" s="93" customFormat="1" ht="87.5" customHeight="1">
      <c r="B19" s="156">
        <v>6</v>
      </c>
      <c r="C19" s="82" t="s">
        <v>56</v>
      </c>
      <c r="D19" s="130">
        <v>2</v>
      </c>
      <c r="E19" s="83" t="s">
        <v>147</v>
      </c>
      <c r="F19" s="84" t="str">
        <f>+Tabla1[[#This Row],[CODIGO ACTIVIDAD]]&amp;Tabla1[[#This Row],[PROCESO]]</f>
        <v>2Colectivo</v>
      </c>
      <c r="G19" s="84" t="str">
        <f>VLOOKUP(Tabla1[[#This Row],[llave 1]],'INFORME GESTION'!$D$3:$F$216,3,FALSE)</f>
        <v>Abordaje Territorial</v>
      </c>
      <c r="H19" s="84" t="str">
        <f>VLOOKUP(Tabla1[[#This Row],[llave 1]],'INFORME GESTION'!$D$3:$G$216,4,FALSE)</f>
        <v>Familia</v>
      </c>
      <c r="I19" s="84" t="str">
        <f>VLOOKUP(Tabla1[[#This Row],[llave 1]],'INFORME GESTION'!$D$3:$I$216,6,FALSE)</f>
        <v>Subred</v>
      </c>
      <c r="J19" s="85" t="s">
        <v>168</v>
      </c>
      <c r="K19" s="86" t="str">
        <f>Tabla1[[#This Row],[llave 1]]&amp;Tabla1[[#This Row],[MES]]</f>
        <v>2ColectivoJ. MAYO ADICIÓN 2025</v>
      </c>
      <c r="L19" s="83" t="s">
        <v>156</v>
      </c>
      <c r="M19" s="87">
        <f>VLOOKUP(Tabla1[[#This Row],[llave 2]],'INFORME GESTION'!$H$3:$J$216,3,FALSE)</f>
        <v>36994</v>
      </c>
      <c r="N19" s="88">
        <f>VLOOKUP(Tabla1[[#This Row],[llave 2]],'INFORME GESTION'!$H$3:$N$216,7,FALSE)</f>
        <v>9885</v>
      </c>
      <c r="O19" s="89">
        <f>VLOOKUP(Tabla1[[#This Row],[llave 2]],'INFORME GESTION'!$H$2:$O$216,8,FALSE)</f>
        <v>365685690</v>
      </c>
      <c r="P19" s="83" t="s">
        <v>54</v>
      </c>
      <c r="Q19" s="90">
        <v>1</v>
      </c>
      <c r="R19" s="91">
        <v>1441</v>
      </c>
      <c r="S19" s="127">
        <f>ROUND(Tabla1[[#This Row],[VALOR UNITARIO SEGUIMIENTO FINANCIERO]]*Tabla1[[#This Row],[Porcentaje de Glosa]]*Tabla1[[#This Row],[Meta afectada por la glosa]],0)</f>
        <v>53308354</v>
      </c>
      <c r="T19" s="83" t="s">
        <v>230</v>
      </c>
      <c r="U19" s="83"/>
      <c r="V19" s="134"/>
      <c r="W19" s="83"/>
      <c r="X19" s="92">
        <f>ROUND(Tabla1[[#This Row],[Valor de la Glosa]]-Tabla1[[#This Row],[Valor soportado por la Subred]],0)</f>
        <v>53308354</v>
      </c>
      <c r="Y19" s="83"/>
      <c r="Z19" s="83"/>
      <c r="AA19" s="92">
        <f>ROUND(Tabla1[[#This Row],[VALOR GLOSA DEFINITIVA]]-Tabla1[[#This Row],[VALOR LEVANTADO EN LIQUIDACION]],0)</f>
        <v>53308354</v>
      </c>
    </row>
    <row r="20" spans="2:27" s="93" customFormat="1" ht="87.5" customHeight="1">
      <c r="B20" s="129">
        <v>7</v>
      </c>
      <c r="C20" s="82" t="s">
        <v>56</v>
      </c>
      <c r="D20" s="130">
        <v>2</v>
      </c>
      <c r="E20" s="83" t="s">
        <v>147</v>
      </c>
      <c r="F20" s="84" t="str">
        <f>+Tabla1[[#This Row],[CODIGO ACTIVIDAD]]&amp;Tabla1[[#This Row],[PROCESO]]</f>
        <v>2Colectivo</v>
      </c>
      <c r="G20" s="84" t="str">
        <f>VLOOKUP(Tabla1[[#This Row],[llave 1]],'INFORME GESTION'!$D$3:$F$216,3,FALSE)</f>
        <v>Abordaje Territorial</v>
      </c>
      <c r="H20" s="84" t="str">
        <f>VLOOKUP(Tabla1[[#This Row],[llave 1]],'INFORME GESTION'!$D$3:$G$216,4,FALSE)</f>
        <v>Familia</v>
      </c>
      <c r="I20" s="84" t="str">
        <f>VLOOKUP(Tabla1[[#This Row],[llave 1]],'INFORME GESTION'!$D$3:$I$216,6,FALSE)</f>
        <v>Subred</v>
      </c>
      <c r="J20" s="85" t="s">
        <v>168</v>
      </c>
      <c r="K20" s="86" t="str">
        <f>Tabla1[[#This Row],[llave 1]]&amp;Tabla1[[#This Row],[MES]]</f>
        <v>2ColectivoJ. MAYO ADICIÓN 2025</v>
      </c>
      <c r="L20" s="83" t="s">
        <v>156</v>
      </c>
      <c r="M20" s="87">
        <f>VLOOKUP(Tabla1[[#This Row],[llave 2]],'INFORME GESTION'!$H$3:$J$216,3,FALSE)</f>
        <v>36994</v>
      </c>
      <c r="N20" s="88">
        <f>VLOOKUP(Tabla1[[#This Row],[llave 2]],'INFORME GESTION'!$H$3:$N$216,7,FALSE)</f>
        <v>9885</v>
      </c>
      <c r="O20" s="89">
        <f>VLOOKUP(Tabla1[[#This Row],[llave 2]],'INFORME GESTION'!$H$2:$O$216,8,FALSE)</f>
        <v>365685690</v>
      </c>
      <c r="P20" s="83" t="s">
        <v>44</v>
      </c>
      <c r="Q20" s="90">
        <v>1</v>
      </c>
      <c r="R20" s="91">
        <v>16.931204913370198</v>
      </c>
      <c r="S20" s="127">
        <f>ROUND(Tabla1[[#This Row],[VALOR UNITARIO SEGUIMIENTO FINANCIERO]]*Tabla1[[#This Row],[Porcentaje de Glosa]]*Tabla1[[#This Row],[Meta afectada por la glosa]],0)</f>
        <v>626353</v>
      </c>
      <c r="T20" s="83" t="s">
        <v>176</v>
      </c>
      <c r="U20" s="83"/>
      <c r="V20" s="134"/>
      <c r="W20" s="83"/>
      <c r="X20" s="92">
        <f>ROUND(Tabla1[[#This Row],[Valor de la Glosa]]-Tabla1[[#This Row],[Valor soportado por la Subred]],0)</f>
        <v>626353</v>
      </c>
      <c r="Y20" s="83"/>
      <c r="Z20" s="83"/>
      <c r="AA20" s="92">
        <f>ROUND(Tabla1[[#This Row],[VALOR GLOSA DEFINITIVA]]-Tabla1[[#This Row],[VALOR LEVANTADO EN LIQUIDACION]],0)</f>
        <v>626353</v>
      </c>
    </row>
    <row r="21" spans="2:27" s="93" customFormat="1" ht="87.5" customHeight="1">
      <c r="B21" s="131">
        <v>8</v>
      </c>
      <c r="C21" s="82" t="s">
        <v>56</v>
      </c>
      <c r="D21" s="130">
        <v>2</v>
      </c>
      <c r="E21" s="83" t="s">
        <v>147</v>
      </c>
      <c r="F21" s="84" t="str">
        <f>+Tabla1[[#This Row],[CODIGO ACTIVIDAD]]&amp;Tabla1[[#This Row],[PROCESO]]</f>
        <v>2Colectivo</v>
      </c>
      <c r="G21" s="84" t="str">
        <f>VLOOKUP(Tabla1[[#This Row],[llave 1]],'INFORME GESTION'!$D$3:$F$216,3,FALSE)</f>
        <v>Abordaje Territorial</v>
      </c>
      <c r="H21" s="84" t="str">
        <f>VLOOKUP(Tabla1[[#This Row],[llave 1]],'INFORME GESTION'!$D$3:$G$216,4,FALSE)</f>
        <v>Familia</v>
      </c>
      <c r="I21" s="84" t="str">
        <f>VLOOKUP(Tabla1[[#This Row],[llave 1]],'INFORME GESTION'!$D$3:$I$216,6,FALSE)</f>
        <v>Subred</v>
      </c>
      <c r="J21" s="85" t="s">
        <v>169</v>
      </c>
      <c r="K21" s="86" t="str">
        <f>Tabla1[[#This Row],[llave 1]]&amp;Tabla1[[#This Row],[MES]]</f>
        <v>2ColectivoK. JUNIO ADICIÓN 2025</v>
      </c>
      <c r="L21" s="83" t="s">
        <v>156</v>
      </c>
      <c r="M21" s="87">
        <f>VLOOKUP(Tabla1[[#This Row],[llave 2]],'INFORME GESTION'!$H$3:$J$216,3,FALSE)</f>
        <v>36994</v>
      </c>
      <c r="N21" s="88">
        <f>VLOOKUP(Tabla1[[#This Row],[llave 2]],'INFORME GESTION'!$H$3:$N$216,7,FALSE)</f>
        <v>10799</v>
      </c>
      <c r="O21" s="89">
        <f>VLOOKUP(Tabla1[[#This Row],[llave 2]],'INFORME GESTION'!$H$2:$O$216,8,FALSE)</f>
        <v>399498206</v>
      </c>
      <c r="P21" s="83" t="s">
        <v>44</v>
      </c>
      <c r="Q21" s="90">
        <v>1</v>
      </c>
      <c r="R21" s="91">
        <v>285.07467544678201</v>
      </c>
      <c r="S21" s="127">
        <f>ROUND(Tabla1[[#This Row],[VALOR UNITARIO SEGUIMIENTO FINANCIERO]]*Tabla1[[#This Row],[Porcentaje de Glosa]]*Tabla1[[#This Row],[Meta afectada por la glosa]],0)</f>
        <v>10546053</v>
      </c>
      <c r="T21" s="83" t="s">
        <v>177</v>
      </c>
      <c r="U21" s="83"/>
      <c r="V21" s="134"/>
      <c r="W21" s="83"/>
      <c r="X21" s="92">
        <f>ROUND(Tabla1[[#This Row],[Valor de la Glosa]]-Tabla1[[#This Row],[Valor soportado por la Subred]],0)</f>
        <v>10546053</v>
      </c>
      <c r="Y21" s="83"/>
      <c r="Z21" s="83"/>
      <c r="AA21" s="92">
        <f>ROUND(Tabla1[[#This Row],[VALOR GLOSA DEFINITIVA]]-Tabla1[[#This Row],[VALOR LEVANTADO EN LIQUIDACION]],0)</f>
        <v>10546053</v>
      </c>
    </row>
    <row r="22" spans="2:27" s="93" customFormat="1" ht="87.5" customHeight="1">
      <c r="B22" s="129">
        <v>9</v>
      </c>
      <c r="C22" s="82" t="s">
        <v>56</v>
      </c>
      <c r="D22" s="130">
        <v>1</v>
      </c>
      <c r="E22" s="83" t="s">
        <v>147</v>
      </c>
      <c r="F22" s="84" t="str">
        <f>+Tabla1[[#This Row],[CODIGO ACTIVIDAD]]&amp;Tabla1[[#This Row],[PROCESO]]</f>
        <v>1Colectivo</v>
      </c>
      <c r="G22" s="84" t="str">
        <f>VLOOKUP(Tabla1[[#This Row],[llave 1]],'INFORME GESTION'!$D$3:$F$216,3,FALSE)</f>
        <v>Avanzada para el abordaje territorial</v>
      </c>
      <c r="H22" s="84" t="str">
        <f>VLOOKUP(Tabla1[[#This Row],[llave 1]],'INFORME GESTION'!$D$3:$G$216,4,FALSE)</f>
        <v xml:space="preserve">Avance mensual al plan de acción </v>
      </c>
      <c r="I22" s="84" t="str">
        <f>VLOOKUP(Tabla1[[#This Row],[llave 1]],'INFORME GESTION'!$D$3:$I$216,6,FALSE)</f>
        <v>Subred</v>
      </c>
      <c r="J22" s="85" t="s">
        <v>168</v>
      </c>
      <c r="K22" s="86" t="str">
        <f>Tabla1[[#This Row],[llave 1]]&amp;Tabla1[[#This Row],[MES]]</f>
        <v>1ColectivoJ. MAYO ADICIÓN 2025</v>
      </c>
      <c r="L22" s="83" t="s">
        <v>156</v>
      </c>
      <c r="M22" s="87">
        <f>VLOOKUP(Tabla1[[#This Row],[llave 2]],'INFORME GESTION'!$H$3:$J$216,3,FALSE)</f>
        <v>4809120</v>
      </c>
      <c r="N22" s="88">
        <f>VLOOKUP(Tabla1[[#This Row],[llave 2]],'INFORME GESTION'!$H$3:$N$216,7,FALSE)</f>
        <v>0.76666666666666661</v>
      </c>
      <c r="O22" s="89">
        <f>VLOOKUP(Tabla1[[#This Row],[llave 2]],'INFORME GESTION'!$H$2:$O$216,8,FALSE)</f>
        <v>3686991.9999999995</v>
      </c>
      <c r="P22" s="83" t="s">
        <v>44</v>
      </c>
      <c r="Q22" s="90">
        <v>1</v>
      </c>
      <c r="R22" s="91">
        <v>0.28701680575023397</v>
      </c>
      <c r="S22" s="127">
        <f>ROUND(Tabla1[[#This Row],[VALOR UNITARIO SEGUIMIENTO FINANCIERO]]*Tabla1[[#This Row],[Porcentaje de Glosa]]*Tabla1[[#This Row],[Meta afectada por la glosa]],0)</f>
        <v>1380298</v>
      </c>
      <c r="T22" s="83" t="s">
        <v>180</v>
      </c>
      <c r="U22" s="83"/>
      <c r="V22" s="134"/>
      <c r="W22" s="83"/>
      <c r="X22" s="92">
        <f>ROUND(Tabla1[[#This Row],[Valor de la Glosa]]-Tabla1[[#This Row],[Valor soportado por la Subred]],0)</f>
        <v>1380298</v>
      </c>
      <c r="Y22" s="83"/>
      <c r="Z22" s="83"/>
      <c r="AA22" s="92">
        <f>ROUND(Tabla1[[#This Row],[VALOR GLOSA DEFINITIVA]]-Tabla1[[#This Row],[VALOR LEVANTADO EN LIQUIDACION]],0)</f>
        <v>1380298</v>
      </c>
    </row>
    <row r="23" spans="2:27" s="93" customFormat="1" ht="87.5" customHeight="1">
      <c r="B23" s="131">
        <v>10</v>
      </c>
      <c r="C23" s="82" t="s">
        <v>56</v>
      </c>
      <c r="D23" s="130">
        <v>5</v>
      </c>
      <c r="E23" s="83" t="s">
        <v>147</v>
      </c>
      <c r="F23" s="84" t="str">
        <f>+Tabla1[[#This Row],[CODIGO ACTIVIDAD]]&amp;Tabla1[[#This Row],[PROCESO]]</f>
        <v>5Colectivo</v>
      </c>
      <c r="G23" s="84" t="str">
        <f>VLOOKUP(Tabla1[[#This Row],[llave 1]],'INFORME GESTION'!$D$3:$F$216,3,FALSE)</f>
        <v>Plan de Cuidado Familiar - Bienestar Emocional</v>
      </c>
      <c r="H23" s="84" t="str">
        <f>VLOOKUP(Tabla1[[#This Row],[llave 1]],'INFORME GESTION'!$D$3:$G$216,4,FALSE)</f>
        <v>Sesión de abordaje familiar</v>
      </c>
      <c r="I23" s="84" t="str">
        <f>VLOOKUP(Tabla1[[#This Row],[llave 1]],'INFORME GESTION'!$D$3:$I$216,6,FALSE)</f>
        <v>Subred</v>
      </c>
      <c r="J23" s="85" t="s">
        <v>168</v>
      </c>
      <c r="K23" s="86" t="str">
        <f>Tabla1[[#This Row],[llave 1]]&amp;Tabla1[[#This Row],[MES]]</f>
        <v>5ColectivoJ. MAYO ADICIÓN 2025</v>
      </c>
      <c r="L23" s="83" t="s">
        <v>157</v>
      </c>
      <c r="M23" s="87">
        <f>VLOOKUP(Tabla1[[#This Row],[llave 2]],'INFORME GESTION'!$H$3:$J$216,3,FALSE)</f>
        <v>60112</v>
      </c>
      <c r="N23" s="88">
        <f>VLOOKUP(Tabla1[[#This Row],[llave 2]],'INFORME GESTION'!$H$3:$N$216,7,FALSE)</f>
        <v>1365</v>
      </c>
      <c r="O23" s="89">
        <f>VLOOKUP(Tabla1[[#This Row],[llave 2]],'INFORME GESTION'!$H$2:$O$216,8,FALSE)</f>
        <v>82052880</v>
      </c>
      <c r="P23" s="83" t="s">
        <v>46</v>
      </c>
      <c r="Q23" s="90">
        <v>1</v>
      </c>
      <c r="R23" s="91">
        <v>13</v>
      </c>
      <c r="S23" s="127">
        <f>ROUND(Tabla1[[#This Row],[VALOR UNITARIO SEGUIMIENTO FINANCIERO]]*Tabla1[[#This Row],[Porcentaje de Glosa]]*Tabla1[[#This Row],[Meta afectada por la glosa]],0)</f>
        <v>781456</v>
      </c>
      <c r="T23" s="83" t="s">
        <v>181</v>
      </c>
      <c r="U23" s="83"/>
      <c r="V23" s="134"/>
      <c r="W23" s="83"/>
      <c r="X23" s="92">
        <f>ROUND(Tabla1[[#This Row],[Valor de la Glosa]]-Tabla1[[#This Row],[Valor soportado por la Subred]],0)</f>
        <v>781456</v>
      </c>
      <c r="Y23" s="83"/>
      <c r="Z23" s="83"/>
      <c r="AA23" s="92">
        <f>ROUND(Tabla1[[#This Row],[VALOR GLOSA DEFINITIVA]]-Tabla1[[#This Row],[VALOR LEVANTADO EN LIQUIDACION]],0)</f>
        <v>781456</v>
      </c>
    </row>
    <row r="24" spans="2:27" s="93" customFormat="1" ht="87.5" customHeight="1">
      <c r="B24" s="129">
        <v>11</v>
      </c>
      <c r="C24" s="82" t="s">
        <v>56</v>
      </c>
      <c r="D24" s="130">
        <v>5</v>
      </c>
      <c r="E24" s="83" t="s">
        <v>147</v>
      </c>
      <c r="F24" s="84" t="str">
        <f>+Tabla1[[#This Row],[CODIGO ACTIVIDAD]]&amp;Tabla1[[#This Row],[PROCESO]]</f>
        <v>5Colectivo</v>
      </c>
      <c r="G24" s="84" t="str">
        <f>VLOOKUP(Tabla1[[#This Row],[llave 1]],'INFORME GESTION'!$D$3:$F$216,3,FALSE)</f>
        <v>Plan de Cuidado Familiar - Bienestar Emocional</v>
      </c>
      <c r="H24" s="84" t="str">
        <f>VLOOKUP(Tabla1[[#This Row],[llave 1]],'INFORME GESTION'!$D$3:$G$216,4,FALSE)</f>
        <v>Sesión de abordaje familiar</v>
      </c>
      <c r="I24" s="84" t="str">
        <f>VLOOKUP(Tabla1[[#This Row],[llave 1]],'INFORME GESTION'!$D$3:$I$216,6,FALSE)</f>
        <v>Subred</v>
      </c>
      <c r="J24" s="85" t="s">
        <v>169</v>
      </c>
      <c r="K24" s="86" t="str">
        <f>Tabla1[[#This Row],[llave 1]]&amp;Tabla1[[#This Row],[MES]]</f>
        <v>5ColectivoK. JUNIO ADICIÓN 2025</v>
      </c>
      <c r="L24" s="83" t="s">
        <v>157</v>
      </c>
      <c r="M24" s="87">
        <f>VLOOKUP(Tabla1[[#This Row],[llave 2]],'INFORME GESTION'!$H$3:$J$216,3,FALSE)</f>
        <v>60112</v>
      </c>
      <c r="N24" s="88">
        <f>VLOOKUP(Tabla1[[#This Row],[llave 2]],'INFORME GESTION'!$H$3:$N$216,7,FALSE)</f>
        <v>1296</v>
      </c>
      <c r="O24" s="89">
        <f>VLOOKUP(Tabla1[[#This Row],[llave 2]],'INFORME GESTION'!$H$2:$O$216,8,FALSE)</f>
        <v>77905152</v>
      </c>
      <c r="P24" s="83" t="s">
        <v>46</v>
      </c>
      <c r="Q24" s="90">
        <v>1</v>
      </c>
      <c r="R24" s="91">
        <v>11</v>
      </c>
      <c r="S24" s="127">
        <f>ROUND(Tabla1[[#This Row],[VALOR UNITARIO SEGUIMIENTO FINANCIERO]]*Tabla1[[#This Row],[Porcentaje de Glosa]]*Tabla1[[#This Row],[Meta afectada por la glosa]],0)</f>
        <v>661232</v>
      </c>
      <c r="T24" s="83" t="s">
        <v>182</v>
      </c>
      <c r="U24" s="83"/>
      <c r="V24" s="134"/>
      <c r="W24" s="83"/>
      <c r="X24" s="92">
        <f>ROUND(Tabla1[[#This Row],[Valor de la Glosa]]-Tabla1[[#This Row],[Valor soportado por la Subred]],0)</f>
        <v>661232</v>
      </c>
      <c r="Y24" s="83"/>
      <c r="Z24" s="83"/>
      <c r="AA24" s="92">
        <f>ROUND(Tabla1[[#This Row],[VALOR GLOSA DEFINITIVA]]-Tabla1[[#This Row],[VALOR LEVANTADO EN LIQUIDACION]],0)</f>
        <v>661232</v>
      </c>
    </row>
    <row r="25" spans="2:27" s="93" customFormat="1" ht="87.5" customHeight="1">
      <c r="B25" s="131">
        <v>12</v>
      </c>
      <c r="C25" s="82" t="s">
        <v>56</v>
      </c>
      <c r="D25" s="130">
        <v>5</v>
      </c>
      <c r="E25" s="83" t="s">
        <v>147</v>
      </c>
      <c r="F25" s="84" t="str">
        <f>+Tabla1[[#This Row],[CODIGO ACTIVIDAD]]&amp;Tabla1[[#This Row],[PROCESO]]</f>
        <v>5Colectivo</v>
      </c>
      <c r="G25" s="84" t="str">
        <f>VLOOKUP(Tabla1[[#This Row],[llave 1]],'INFORME GESTION'!$D$3:$F$216,3,FALSE)</f>
        <v>Plan de Cuidado Familiar - Bienestar Emocional</v>
      </c>
      <c r="H25" s="84" t="str">
        <f>VLOOKUP(Tabla1[[#This Row],[llave 1]],'INFORME GESTION'!$D$3:$G$216,4,FALSE)</f>
        <v>Sesión de abordaje familiar</v>
      </c>
      <c r="I25" s="84" t="str">
        <f>VLOOKUP(Tabla1[[#This Row],[llave 1]],'INFORME GESTION'!$D$3:$I$216,6,FALSE)</f>
        <v>Subred</v>
      </c>
      <c r="J25" s="85" t="s">
        <v>169</v>
      </c>
      <c r="K25" s="86" t="str">
        <f>Tabla1[[#This Row],[llave 1]]&amp;Tabla1[[#This Row],[MES]]</f>
        <v>5ColectivoK. JUNIO ADICIÓN 2025</v>
      </c>
      <c r="L25" s="83" t="s">
        <v>157</v>
      </c>
      <c r="M25" s="87">
        <f>VLOOKUP(Tabla1[[#This Row],[llave 2]],'INFORME GESTION'!$H$3:$J$216,3,FALSE)</f>
        <v>60112</v>
      </c>
      <c r="N25" s="88">
        <f>VLOOKUP(Tabla1[[#This Row],[llave 2]],'INFORME GESTION'!$H$3:$N$216,7,FALSE)</f>
        <v>1296</v>
      </c>
      <c r="O25" s="89">
        <f>VLOOKUP(Tabla1[[#This Row],[llave 2]],'INFORME GESTION'!$H$2:$O$216,8,FALSE)</f>
        <v>77905152</v>
      </c>
      <c r="P25" s="83" t="s">
        <v>54</v>
      </c>
      <c r="Q25" s="90">
        <v>1</v>
      </c>
      <c r="R25" s="91">
        <v>14</v>
      </c>
      <c r="S25" s="127">
        <f>ROUND(Tabla1[[#This Row],[VALOR UNITARIO SEGUIMIENTO FINANCIERO]]*Tabla1[[#This Row],[Porcentaje de Glosa]]*Tabla1[[#This Row],[Meta afectada por la glosa]],0)</f>
        <v>841568</v>
      </c>
      <c r="T25" s="83" t="s">
        <v>183</v>
      </c>
      <c r="U25" s="83"/>
      <c r="V25" s="134"/>
      <c r="W25" s="83"/>
      <c r="X25" s="92">
        <f>ROUND(Tabla1[[#This Row],[Valor de la Glosa]]-Tabla1[[#This Row],[Valor soportado por la Subred]],0)</f>
        <v>841568</v>
      </c>
      <c r="Y25" s="83"/>
      <c r="Z25" s="83"/>
      <c r="AA25" s="92">
        <f>ROUND(Tabla1[[#This Row],[VALOR GLOSA DEFINITIVA]]-Tabla1[[#This Row],[VALOR LEVANTADO EN LIQUIDACION]],0)</f>
        <v>841568</v>
      </c>
    </row>
    <row r="26" spans="2:27" s="93" customFormat="1" ht="87.5" customHeight="1">
      <c r="B26" s="156">
        <v>13</v>
      </c>
      <c r="C26" s="82" t="s">
        <v>56</v>
      </c>
      <c r="D26" s="130">
        <v>5</v>
      </c>
      <c r="E26" s="83" t="s">
        <v>147</v>
      </c>
      <c r="F26" s="84" t="str">
        <f>+Tabla1[[#This Row],[CODIGO ACTIVIDAD]]&amp;Tabla1[[#This Row],[PROCESO]]</f>
        <v>5Colectivo</v>
      </c>
      <c r="G26" s="84" t="str">
        <f>VLOOKUP(Tabla1[[#This Row],[llave 1]],'INFORME GESTION'!$D$3:$F$216,3,FALSE)</f>
        <v>Plan de Cuidado Familiar - Bienestar Emocional</v>
      </c>
      <c r="H26" s="84" t="str">
        <f>VLOOKUP(Tabla1[[#This Row],[llave 1]],'INFORME GESTION'!$D$3:$G$216,4,FALSE)</f>
        <v>Sesión de abordaje familiar</v>
      </c>
      <c r="I26" s="84" t="str">
        <f>VLOOKUP(Tabla1[[#This Row],[llave 1]],'INFORME GESTION'!$D$3:$I$216,6,FALSE)</f>
        <v>Subred</v>
      </c>
      <c r="J26" s="85" t="s">
        <v>168</v>
      </c>
      <c r="K26" s="86" t="str">
        <f>Tabla1[[#This Row],[llave 1]]&amp;Tabla1[[#This Row],[MES]]</f>
        <v>5ColectivoJ. MAYO ADICIÓN 2025</v>
      </c>
      <c r="L26" s="83" t="s">
        <v>157</v>
      </c>
      <c r="M26" s="87">
        <f>VLOOKUP(Tabla1[[#This Row],[llave 2]],'INFORME GESTION'!$H$3:$J$216,3,FALSE)</f>
        <v>60112</v>
      </c>
      <c r="N26" s="88">
        <f>VLOOKUP(Tabla1[[#This Row],[llave 2]],'INFORME GESTION'!$H$3:$N$216,7,FALSE)</f>
        <v>1365</v>
      </c>
      <c r="O26" s="89">
        <f>VLOOKUP(Tabla1[[#This Row],[llave 2]],'INFORME GESTION'!$H$2:$O$216,8,FALSE)</f>
        <v>82052880</v>
      </c>
      <c r="P26" s="83" t="s">
        <v>44</v>
      </c>
      <c r="Q26" s="90">
        <v>1</v>
      </c>
      <c r="R26" s="91">
        <v>95.895533138865403</v>
      </c>
      <c r="S26" s="127">
        <f>ROUND(Tabla1[[#This Row],[VALOR UNITARIO SEGUIMIENTO FINANCIERO]]*Tabla1[[#This Row],[Porcentaje de Glosa]]*Tabla1[[#This Row],[Meta afectada por la glosa]],0)</f>
        <v>5764472</v>
      </c>
      <c r="T26" s="83" t="s">
        <v>184</v>
      </c>
      <c r="U26" s="83"/>
      <c r="V26" s="134"/>
      <c r="W26" s="83"/>
      <c r="X26" s="92">
        <f>ROUND(Tabla1[[#This Row],[Valor de la Glosa]]-Tabla1[[#This Row],[Valor soportado por la Subred]],0)</f>
        <v>5764472</v>
      </c>
      <c r="Y26" s="83"/>
      <c r="Z26" s="83"/>
      <c r="AA26" s="92">
        <f>ROUND(Tabla1[[#This Row],[VALOR GLOSA DEFINITIVA]]-Tabla1[[#This Row],[VALOR LEVANTADO EN LIQUIDACION]],0)</f>
        <v>5764472</v>
      </c>
    </row>
    <row r="27" spans="2:27" s="93" customFormat="1" ht="87.5" customHeight="1">
      <c r="B27" s="156">
        <v>14</v>
      </c>
      <c r="C27" s="82" t="s">
        <v>56</v>
      </c>
      <c r="D27" s="130">
        <v>5</v>
      </c>
      <c r="E27" s="83" t="s">
        <v>147</v>
      </c>
      <c r="F27" s="84" t="str">
        <f>+Tabla1[[#This Row],[CODIGO ACTIVIDAD]]&amp;Tabla1[[#This Row],[PROCESO]]</f>
        <v>5Colectivo</v>
      </c>
      <c r="G27" s="84" t="str">
        <f>VLOOKUP(Tabla1[[#This Row],[llave 1]],'INFORME GESTION'!$D$3:$F$216,3,FALSE)</f>
        <v>Plan de Cuidado Familiar - Bienestar Emocional</v>
      </c>
      <c r="H27" s="84" t="str">
        <f>VLOOKUP(Tabla1[[#This Row],[llave 1]],'INFORME GESTION'!$D$3:$G$216,4,FALSE)</f>
        <v>Sesión de abordaje familiar</v>
      </c>
      <c r="I27" s="84" t="str">
        <f>VLOOKUP(Tabla1[[#This Row],[llave 1]],'INFORME GESTION'!$D$3:$I$216,6,FALSE)</f>
        <v>Subred</v>
      </c>
      <c r="J27" s="85" t="s">
        <v>169</v>
      </c>
      <c r="K27" s="86" t="str">
        <f>Tabla1[[#This Row],[llave 1]]&amp;Tabla1[[#This Row],[MES]]</f>
        <v>5ColectivoK. JUNIO ADICIÓN 2025</v>
      </c>
      <c r="L27" s="83" t="s">
        <v>157</v>
      </c>
      <c r="M27" s="87">
        <f>VLOOKUP(Tabla1[[#This Row],[llave 2]],'INFORME GESTION'!$H$3:$J$216,3,FALSE)</f>
        <v>60112</v>
      </c>
      <c r="N27" s="88">
        <f>VLOOKUP(Tabla1[[#This Row],[llave 2]],'INFORME GESTION'!$H$3:$N$216,7,FALSE)</f>
        <v>1296</v>
      </c>
      <c r="O27" s="89">
        <f>VLOOKUP(Tabla1[[#This Row],[llave 2]],'INFORME GESTION'!$H$2:$O$216,8,FALSE)</f>
        <v>77905152</v>
      </c>
      <c r="P27" s="83" t="s">
        <v>44</v>
      </c>
      <c r="Q27" s="90">
        <v>1</v>
      </c>
      <c r="R27" s="91">
        <v>20.895524730647701</v>
      </c>
      <c r="S27" s="127">
        <f>ROUND(Tabla1[[#This Row],[VALOR UNITARIO SEGUIMIENTO FINANCIERO]]*Tabla1[[#This Row],[Porcentaje de Glosa]]*Tabla1[[#This Row],[Meta afectada por la glosa]],0)</f>
        <v>1256072</v>
      </c>
      <c r="T27" s="83" t="s">
        <v>185</v>
      </c>
      <c r="U27" s="83"/>
      <c r="V27" s="134"/>
      <c r="W27" s="83"/>
      <c r="X27" s="92">
        <f>ROUND(Tabla1[[#This Row],[Valor de la Glosa]]-Tabla1[[#This Row],[Valor soportado por la Subred]],0)</f>
        <v>1256072</v>
      </c>
      <c r="Y27" s="83"/>
      <c r="Z27" s="83"/>
      <c r="AA27" s="92">
        <f>ROUND(Tabla1[[#This Row],[VALOR GLOSA DEFINITIVA]]-Tabla1[[#This Row],[VALOR LEVANTADO EN LIQUIDACION]],0)</f>
        <v>1256072</v>
      </c>
    </row>
    <row r="28" spans="2:27" s="93" customFormat="1" ht="87.5" customHeight="1">
      <c r="B28" s="129">
        <v>15</v>
      </c>
      <c r="C28" s="82" t="s">
        <v>56</v>
      </c>
      <c r="D28" s="130">
        <v>11</v>
      </c>
      <c r="E28" s="83" t="s">
        <v>147</v>
      </c>
      <c r="F28" s="84" t="str">
        <f>+Tabla1[[#This Row],[CODIGO ACTIVIDAD]]&amp;Tabla1[[#This Row],[PROCESO]]</f>
        <v>11Colectivo</v>
      </c>
      <c r="G28" s="84" t="str">
        <f>VLOOKUP(Tabla1[[#This Row],[llave 1]],'INFORME GESTION'!$D$3:$F$216,3,FALSE)</f>
        <v>Plan de Cuidado Familiar con enfoque en Vivienda Saludable</v>
      </c>
      <c r="H28" s="84" t="str">
        <f>VLOOKUP(Tabla1[[#This Row],[llave 1]],'INFORME GESTION'!$D$3:$G$216,4,FALSE)</f>
        <v>Sesión de abordaje familiar</v>
      </c>
      <c r="I28" s="84" t="str">
        <f>VLOOKUP(Tabla1[[#This Row],[llave 1]],'INFORME GESTION'!$D$3:$I$216,6,FALSE)</f>
        <v>Subred</v>
      </c>
      <c r="J28" s="85" t="s">
        <v>168</v>
      </c>
      <c r="K28" s="86" t="str">
        <f>Tabla1[[#This Row],[llave 1]]&amp;Tabla1[[#This Row],[MES]]</f>
        <v>11ColectivoJ. MAYO ADICIÓN 2025</v>
      </c>
      <c r="L28" s="83" t="s">
        <v>157</v>
      </c>
      <c r="M28" s="87">
        <f>VLOOKUP(Tabla1[[#This Row],[llave 2]],'INFORME GESTION'!$H$3:$J$216,3,FALSE)</f>
        <v>36994</v>
      </c>
      <c r="N28" s="88">
        <f>VLOOKUP(Tabla1[[#This Row],[llave 2]],'INFORME GESTION'!$H$3:$N$216,7,FALSE)</f>
        <v>203.16666666666666</v>
      </c>
      <c r="O28" s="89">
        <f>VLOOKUP(Tabla1[[#This Row],[llave 2]],'INFORME GESTION'!$H$2:$O$216,8,FALSE)</f>
        <v>7515947.666666666</v>
      </c>
      <c r="P28" s="83" t="s">
        <v>46</v>
      </c>
      <c r="Q28" s="90">
        <v>1</v>
      </c>
      <c r="R28" s="91">
        <v>6</v>
      </c>
      <c r="S28" s="127">
        <f>ROUND(Tabla1[[#This Row],[VALOR UNITARIO SEGUIMIENTO FINANCIERO]]*Tabla1[[#This Row],[Porcentaje de Glosa]]*Tabla1[[#This Row],[Meta afectada por la glosa]],0)</f>
        <v>221964</v>
      </c>
      <c r="T28" s="83" t="s">
        <v>186</v>
      </c>
      <c r="U28" s="83"/>
      <c r="V28" s="134"/>
      <c r="W28" s="83"/>
      <c r="X28" s="92">
        <f>ROUND(Tabla1[[#This Row],[Valor de la Glosa]]-Tabla1[[#This Row],[Valor soportado por la Subred]],0)</f>
        <v>221964</v>
      </c>
      <c r="Y28" s="83"/>
      <c r="Z28" s="83"/>
      <c r="AA28" s="92">
        <f>ROUND(Tabla1[[#This Row],[VALOR GLOSA DEFINITIVA]]-Tabla1[[#This Row],[VALOR LEVANTADO EN LIQUIDACION]],0)</f>
        <v>221964</v>
      </c>
    </row>
    <row r="29" spans="2:27" s="93" customFormat="1" ht="87.5" customHeight="1">
      <c r="B29" s="131">
        <v>16</v>
      </c>
      <c r="C29" s="82" t="s">
        <v>56</v>
      </c>
      <c r="D29" s="130">
        <v>31</v>
      </c>
      <c r="E29" s="83" t="s">
        <v>149</v>
      </c>
      <c r="F29" s="84" t="str">
        <f>+Tabla1[[#This Row],[CODIGO ACTIVIDAD]]&amp;Tabla1[[#This Row],[PROCESO]]</f>
        <v>31Estrategia de abordaje etnico - diferencial</v>
      </c>
      <c r="G29" s="84" t="str">
        <f>VLOOKUP(Tabla1[[#This Row],[llave 1]],'INFORME GESTION'!$D$3:$F$216,3,FALSE)</f>
        <v>Plan de Cuidado Familiar con Familias Étnicas - Afrodescendientes</v>
      </c>
      <c r="H29" s="84" t="str">
        <f>VLOOKUP(Tabla1[[#This Row],[llave 1]],'INFORME GESTION'!$D$3:$G$216,4,FALSE)</f>
        <v>Sesión de abordaje familiar - Familias  Afrodescendientes</v>
      </c>
      <c r="I29" s="84" t="str">
        <f>VLOOKUP(Tabla1[[#This Row],[llave 1]],'INFORME GESTION'!$D$3:$I$216,6,FALSE)</f>
        <v>Subred</v>
      </c>
      <c r="J29" s="85" t="s">
        <v>168</v>
      </c>
      <c r="K29" s="86" t="str">
        <f>Tabla1[[#This Row],[llave 1]]&amp;Tabla1[[#This Row],[MES]]</f>
        <v>31Estrategia de abordaje etnico - diferencialJ. MAYO ADICIÓN 2025</v>
      </c>
      <c r="L29" s="83" t="s">
        <v>157</v>
      </c>
      <c r="M29" s="87">
        <f>VLOOKUP(Tabla1[[#This Row],[llave 2]],'INFORME GESTION'!$H$3:$J$216,3,FALSE)</f>
        <v>270507</v>
      </c>
      <c r="N29" s="88">
        <f>VLOOKUP(Tabla1[[#This Row],[llave 2]],'INFORME GESTION'!$H$3:$N$216,7,FALSE)</f>
        <v>48</v>
      </c>
      <c r="O29" s="89">
        <f>VLOOKUP(Tabla1[[#This Row],[llave 2]],'INFORME GESTION'!$H$2:$O$216,8,FALSE)</f>
        <v>12984336</v>
      </c>
      <c r="P29" s="83" t="s">
        <v>46</v>
      </c>
      <c r="Q29" s="90">
        <v>1</v>
      </c>
      <c r="R29" s="91">
        <v>3</v>
      </c>
      <c r="S29" s="127">
        <f>ROUND(Tabla1[[#This Row],[VALOR UNITARIO SEGUIMIENTO FINANCIERO]]*Tabla1[[#This Row],[Porcentaje de Glosa]]*Tabla1[[#This Row],[Meta afectada por la glosa]],0)</f>
        <v>811521</v>
      </c>
      <c r="T29" s="83" t="s">
        <v>187</v>
      </c>
      <c r="U29" s="83"/>
      <c r="V29" s="134"/>
      <c r="W29" s="83"/>
      <c r="X29" s="92">
        <f>ROUND(Tabla1[[#This Row],[Valor de la Glosa]]-Tabla1[[#This Row],[Valor soportado por la Subred]],0)</f>
        <v>811521</v>
      </c>
      <c r="Y29" s="83"/>
      <c r="Z29" s="83"/>
      <c r="AA29" s="92">
        <f>ROUND(Tabla1[[#This Row],[VALOR GLOSA DEFINITIVA]]-Tabla1[[#This Row],[VALOR LEVANTADO EN LIQUIDACION]],0)</f>
        <v>811521</v>
      </c>
    </row>
    <row r="30" spans="2:27" s="93" customFormat="1" ht="87.5" customHeight="1">
      <c r="B30" s="129">
        <v>17</v>
      </c>
      <c r="C30" s="82" t="s">
        <v>56</v>
      </c>
      <c r="D30" s="130">
        <v>31</v>
      </c>
      <c r="E30" s="83" t="s">
        <v>149</v>
      </c>
      <c r="F30" s="84" t="str">
        <f>+Tabla1[[#This Row],[CODIGO ACTIVIDAD]]&amp;Tabla1[[#This Row],[PROCESO]]</f>
        <v>31Estrategia de abordaje etnico - diferencial</v>
      </c>
      <c r="G30" s="84" t="str">
        <f>VLOOKUP(Tabla1[[#This Row],[llave 1]],'INFORME GESTION'!$D$3:$F$216,3,FALSE)</f>
        <v>Plan de Cuidado Familiar con Familias Étnicas - Afrodescendientes</v>
      </c>
      <c r="H30" s="84" t="str">
        <f>VLOOKUP(Tabla1[[#This Row],[llave 1]],'INFORME GESTION'!$D$3:$G$216,4,FALSE)</f>
        <v>Sesión de abordaje familiar - Familias  Afrodescendientes</v>
      </c>
      <c r="I30" s="84" t="str">
        <f>VLOOKUP(Tabla1[[#This Row],[llave 1]],'INFORME GESTION'!$D$3:$I$216,6,FALSE)</f>
        <v>Subred</v>
      </c>
      <c r="J30" s="85" t="s">
        <v>169</v>
      </c>
      <c r="K30" s="86" t="str">
        <f>Tabla1[[#This Row],[llave 1]]&amp;Tabla1[[#This Row],[MES]]</f>
        <v>31Estrategia de abordaje etnico - diferencialK. JUNIO ADICIÓN 2025</v>
      </c>
      <c r="L30" s="83" t="s">
        <v>157</v>
      </c>
      <c r="M30" s="87">
        <f>VLOOKUP(Tabla1[[#This Row],[llave 2]],'INFORME GESTION'!$H$3:$J$216,3,FALSE)</f>
        <v>270507</v>
      </c>
      <c r="N30" s="88">
        <f>VLOOKUP(Tabla1[[#This Row],[llave 2]],'INFORME GESTION'!$H$3:$N$216,7,FALSE)</f>
        <v>117.52302195515789</v>
      </c>
      <c r="O30" s="89">
        <f>VLOOKUP(Tabla1[[#This Row],[llave 2]],'INFORME GESTION'!$H$2:$O$216,8,FALSE)</f>
        <v>31790800.100023896</v>
      </c>
      <c r="P30" s="83" t="s">
        <v>46</v>
      </c>
      <c r="Q30" s="90">
        <v>1</v>
      </c>
      <c r="R30" s="91">
        <v>1</v>
      </c>
      <c r="S30" s="127">
        <f>ROUND(Tabla1[[#This Row],[VALOR UNITARIO SEGUIMIENTO FINANCIERO]]*Tabla1[[#This Row],[Porcentaje de Glosa]]*Tabla1[[#This Row],[Meta afectada por la glosa]],0)</f>
        <v>270507</v>
      </c>
      <c r="T30" s="83" t="s">
        <v>188</v>
      </c>
      <c r="U30" s="83"/>
      <c r="V30" s="134"/>
      <c r="W30" s="83"/>
      <c r="X30" s="92">
        <f>ROUND(Tabla1[[#This Row],[Valor de la Glosa]]-Tabla1[[#This Row],[Valor soportado por la Subred]],0)</f>
        <v>270507</v>
      </c>
      <c r="Y30" s="83"/>
      <c r="Z30" s="83"/>
      <c r="AA30" s="92">
        <f>ROUND(Tabla1[[#This Row],[VALOR GLOSA DEFINITIVA]]-Tabla1[[#This Row],[VALOR LEVANTADO EN LIQUIDACION]],0)</f>
        <v>270507</v>
      </c>
    </row>
    <row r="31" spans="2:27" s="93" customFormat="1" ht="87.5" customHeight="1">
      <c r="B31" s="156">
        <v>18</v>
      </c>
      <c r="C31" s="82" t="s">
        <v>56</v>
      </c>
      <c r="D31" s="130">
        <v>31</v>
      </c>
      <c r="E31" s="83" t="s">
        <v>149</v>
      </c>
      <c r="F31" s="84" t="str">
        <f>+Tabla1[[#This Row],[CODIGO ACTIVIDAD]]&amp;Tabla1[[#This Row],[PROCESO]]</f>
        <v>31Estrategia de abordaje etnico - diferencial</v>
      </c>
      <c r="G31" s="84" t="str">
        <f>VLOOKUP(Tabla1[[#This Row],[llave 1]],'INFORME GESTION'!$D$3:$F$216,3,FALSE)</f>
        <v>Plan de Cuidado Familiar con Familias Étnicas - Afrodescendientes</v>
      </c>
      <c r="H31" s="84" t="str">
        <f>VLOOKUP(Tabla1[[#This Row],[llave 1]],'INFORME GESTION'!$D$3:$G$216,4,FALSE)</f>
        <v>Sesión de abordaje familiar - Familias  Afrodescendientes</v>
      </c>
      <c r="I31" s="84" t="str">
        <f>VLOOKUP(Tabla1[[#This Row],[llave 1]],'INFORME GESTION'!$D$3:$I$216,6,FALSE)</f>
        <v>Subred</v>
      </c>
      <c r="J31" s="85" t="s">
        <v>168</v>
      </c>
      <c r="K31" s="86" t="str">
        <f>Tabla1[[#This Row],[llave 1]]&amp;Tabla1[[#This Row],[MES]]</f>
        <v>31Estrategia de abordaje etnico - diferencialJ. MAYO ADICIÓN 2025</v>
      </c>
      <c r="L31" s="83" t="s">
        <v>157</v>
      </c>
      <c r="M31" s="87">
        <f>VLOOKUP(Tabla1[[#This Row],[llave 2]],'INFORME GESTION'!$H$3:$J$216,3,FALSE)</f>
        <v>270507</v>
      </c>
      <c r="N31" s="88">
        <f>VLOOKUP(Tabla1[[#This Row],[llave 2]],'INFORME GESTION'!$H$3:$N$216,7,FALSE)</f>
        <v>48</v>
      </c>
      <c r="O31" s="89">
        <f>VLOOKUP(Tabla1[[#This Row],[llave 2]],'INFORME GESTION'!$H$2:$O$216,8,FALSE)</f>
        <v>12984336</v>
      </c>
      <c r="P31" s="83" t="s">
        <v>44</v>
      </c>
      <c r="Q31" s="90">
        <v>1</v>
      </c>
      <c r="R31" s="91">
        <v>12.578115414034899</v>
      </c>
      <c r="S31" s="127">
        <f>ROUND(Tabla1[[#This Row],[VALOR UNITARIO SEGUIMIENTO FINANCIERO]]*Tabla1[[#This Row],[Porcentaje de Glosa]]*Tabla1[[#This Row],[Meta afectada por la glosa]],0)</f>
        <v>3402468</v>
      </c>
      <c r="T31" s="83" t="s">
        <v>189</v>
      </c>
      <c r="U31" s="83"/>
      <c r="V31" s="134"/>
      <c r="W31" s="83"/>
      <c r="X31" s="92">
        <f>ROUND(Tabla1[[#This Row],[Valor de la Glosa]]-Tabla1[[#This Row],[Valor soportado por la Subred]],0)</f>
        <v>3402468</v>
      </c>
      <c r="Y31" s="83"/>
      <c r="Z31" s="83"/>
      <c r="AA31" s="92">
        <f>ROUND(Tabla1[[#This Row],[VALOR GLOSA DEFINITIVA]]-Tabla1[[#This Row],[VALOR LEVANTADO EN LIQUIDACION]],0)</f>
        <v>3402468</v>
      </c>
    </row>
    <row r="32" spans="2:27" s="93" customFormat="1" ht="87.5" customHeight="1">
      <c r="B32" s="156">
        <v>19</v>
      </c>
      <c r="C32" s="82" t="s">
        <v>56</v>
      </c>
      <c r="D32" s="130">
        <v>31</v>
      </c>
      <c r="E32" s="83" t="s">
        <v>149</v>
      </c>
      <c r="F32" s="84" t="str">
        <f>+Tabla1[[#This Row],[CODIGO ACTIVIDAD]]&amp;Tabla1[[#This Row],[PROCESO]]</f>
        <v>31Estrategia de abordaje etnico - diferencial</v>
      </c>
      <c r="G32" s="84" t="str">
        <f>VLOOKUP(Tabla1[[#This Row],[llave 1]],'INFORME GESTION'!$D$3:$F$216,3,FALSE)</f>
        <v>Plan de Cuidado Familiar con Familias Étnicas - Afrodescendientes</v>
      </c>
      <c r="H32" s="84" t="str">
        <f>VLOOKUP(Tabla1[[#This Row],[llave 1]],'INFORME GESTION'!$D$3:$G$216,4,FALSE)</f>
        <v>Sesión de abordaje familiar - Familias  Afrodescendientes</v>
      </c>
      <c r="I32" s="84" t="str">
        <f>VLOOKUP(Tabla1[[#This Row],[llave 1]],'INFORME GESTION'!$D$3:$I$216,6,FALSE)</f>
        <v>Subred</v>
      </c>
      <c r="J32" s="85" t="s">
        <v>169</v>
      </c>
      <c r="K32" s="86" t="str">
        <f>Tabla1[[#This Row],[llave 1]]&amp;Tabla1[[#This Row],[MES]]</f>
        <v>31Estrategia de abordaje etnico - diferencialK. JUNIO ADICIÓN 2025</v>
      </c>
      <c r="L32" s="83" t="s">
        <v>157</v>
      </c>
      <c r="M32" s="87">
        <f>VLOOKUP(Tabla1[[#This Row],[llave 2]],'INFORME GESTION'!$H$3:$J$216,3,FALSE)</f>
        <v>270507</v>
      </c>
      <c r="N32" s="88">
        <f>VLOOKUP(Tabla1[[#This Row],[llave 2]],'INFORME GESTION'!$H$3:$N$216,7,FALSE)</f>
        <v>117.52302195515789</v>
      </c>
      <c r="O32" s="89">
        <f>VLOOKUP(Tabla1[[#This Row],[llave 2]],'INFORME GESTION'!$H$2:$O$216,8,FALSE)</f>
        <v>31790800.100023896</v>
      </c>
      <c r="P32" s="83" t="s">
        <v>44</v>
      </c>
      <c r="Q32" s="90">
        <v>1</v>
      </c>
      <c r="R32" s="91">
        <v>17.400283079550601</v>
      </c>
      <c r="S32" s="127">
        <f>ROUND(Tabla1[[#This Row],[VALOR UNITARIO SEGUIMIENTO FINANCIERO]]*Tabla1[[#This Row],[Porcentaje de Glosa]]*Tabla1[[#This Row],[Meta afectada por la glosa]],0)</f>
        <v>4706898</v>
      </c>
      <c r="T32" s="83" t="s">
        <v>190</v>
      </c>
      <c r="U32" s="83"/>
      <c r="V32" s="134"/>
      <c r="W32" s="83"/>
      <c r="X32" s="92">
        <f>ROUND(Tabla1[[#This Row],[Valor de la Glosa]]-Tabla1[[#This Row],[Valor soportado por la Subred]],0)</f>
        <v>4706898</v>
      </c>
      <c r="Y32" s="83"/>
      <c r="Z32" s="83"/>
      <c r="AA32" s="92">
        <f>ROUND(Tabla1[[#This Row],[VALOR GLOSA DEFINITIVA]]-Tabla1[[#This Row],[VALOR LEVANTADO EN LIQUIDACION]],0)</f>
        <v>4706898</v>
      </c>
    </row>
    <row r="33" spans="2:27" s="93" customFormat="1" ht="87.5" customHeight="1">
      <c r="B33" s="131">
        <v>20</v>
      </c>
      <c r="C33" s="82" t="s">
        <v>56</v>
      </c>
      <c r="D33" s="130">
        <v>34</v>
      </c>
      <c r="E33" s="83" t="s">
        <v>149</v>
      </c>
      <c r="F33" s="84" t="str">
        <f>+Tabla1[[#This Row],[CODIGO ACTIVIDAD]]&amp;Tabla1[[#This Row],[PROCESO]]</f>
        <v>34Estrategia de abordaje etnico - diferencial</v>
      </c>
      <c r="G33" s="84" t="str">
        <f>VLOOKUP(Tabla1[[#This Row],[llave 1]],'INFORME GESTION'!$D$3:$F$216,3,FALSE)</f>
        <v>Plan de Cuidado Familiar con Familias Étnicas - Palenqueros</v>
      </c>
      <c r="H33" s="84" t="str">
        <f>VLOOKUP(Tabla1[[#This Row],[llave 1]],'INFORME GESTION'!$D$3:$G$216,4,FALSE)</f>
        <v xml:space="preserve">Sesión de abordaje familiar - familias palenqueras </v>
      </c>
      <c r="I33" s="84" t="str">
        <f>VLOOKUP(Tabla1[[#This Row],[llave 1]],'INFORME GESTION'!$D$3:$I$216,6,FALSE)</f>
        <v xml:space="preserve">Distrito </v>
      </c>
      <c r="J33" s="85" t="s">
        <v>168</v>
      </c>
      <c r="K33" s="86" t="str">
        <f>Tabla1[[#This Row],[llave 1]]&amp;Tabla1[[#This Row],[MES]]</f>
        <v>34Estrategia de abordaje etnico - diferencialJ. MAYO ADICIÓN 2025</v>
      </c>
      <c r="L33" s="83" t="s">
        <v>157</v>
      </c>
      <c r="M33" s="87">
        <f>VLOOKUP(Tabla1[[#This Row],[llave 2]],'INFORME GESTION'!$H$3:$J$216,3,FALSE)</f>
        <v>319059</v>
      </c>
      <c r="N33" s="88">
        <f>VLOOKUP(Tabla1[[#This Row],[llave 2]],'INFORME GESTION'!$H$3:$N$216,7,FALSE)</f>
        <v>22.666666666666668</v>
      </c>
      <c r="O33" s="89">
        <f>VLOOKUP(Tabla1[[#This Row],[llave 2]],'INFORME GESTION'!$H$2:$O$216,8,FALSE)</f>
        <v>7232004</v>
      </c>
      <c r="P33" s="83" t="s">
        <v>46</v>
      </c>
      <c r="Q33" s="90">
        <v>1</v>
      </c>
      <c r="R33" s="91">
        <v>4</v>
      </c>
      <c r="S33" s="127">
        <f>ROUND(Tabla1[[#This Row],[VALOR UNITARIO SEGUIMIENTO FINANCIERO]]*Tabla1[[#This Row],[Porcentaje de Glosa]]*Tabla1[[#This Row],[Meta afectada por la glosa]],0)</f>
        <v>1276236</v>
      </c>
      <c r="T33" s="83" t="s">
        <v>191</v>
      </c>
      <c r="U33" s="83"/>
      <c r="V33" s="134"/>
      <c r="W33" s="83"/>
      <c r="X33" s="92">
        <f>ROUND(Tabla1[[#This Row],[Valor de la Glosa]]-Tabla1[[#This Row],[Valor soportado por la Subred]],0)</f>
        <v>1276236</v>
      </c>
      <c r="Y33" s="83"/>
      <c r="Z33" s="83"/>
      <c r="AA33" s="92">
        <f>ROUND(Tabla1[[#This Row],[VALOR GLOSA DEFINITIVA]]-Tabla1[[#This Row],[VALOR LEVANTADO EN LIQUIDACION]],0)</f>
        <v>1276236</v>
      </c>
    </row>
    <row r="34" spans="2:27" s="93" customFormat="1" ht="87.5" customHeight="1">
      <c r="B34" s="129">
        <v>21</v>
      </c>
      <c r="C34" s="82" t="s">
        <v>56</v>
      </c>
      <c r="D34" s="130">
        <v>34</v>
      </c>
      <c r="E34" s="83" t="s">
        <v>149</v>
      </c>
      <c r="F34" s="84" t="str">
        <f>+Tabla1[[#This Row],[CODIGO ACTIVIDAD]]&amp;Tabla1[[#This Row],[PROCESO]]</f>
        <v>34Estrategia de abordaje etnico - diferencial</v>
      </c>
      <c r="G34" s="84" t="str">
        <f>VLOOKUP(Tabla1[[#This Row],[llave 1]],'INFORME GESTION'!$D$3:$F$216,3,FALSE)</f>
        <v>Plan de Cuidado Familiar con Familias Étnicas - Palenqueros</v>
      </c>
      <c r="H34" s="84" t="str">
        <f>VLOOKUP(Tabla1[[#This Row],[llave 1]],'INFORME GESTION'!$D$3:$G$216,4,FALSE)</f>
        <v xml:space="preserve">Sesión de abordaje familiar - familias palenqueras </v>
      </c>
      <c r="I34" s="84" t="str">
        <f>VLOOKUP(Tabla1[[#This Row],[llave 1]],'INFORME GESTION'!$D$3:$I$216,6,FALSE)</f>
        <v xml:space="preserve">Distrito </v>
      </c>
      <c r="J34" s="85" t="s">
        <v>169</v>
      </c>
      <c r="K34" s="86" t="str">
        <f>Tabla1[[#This Row],[llave 1]]&amp;Tabla1[[#This Row],[MES]]</f>
        <v>34Estrategia de abordaje etnico - diferencialK. JUNIO ADICIÓN 2025</v>
      </c>
      <c r="L34" s="83" t="s">
        <v>157</v>
      </c>
      <c r="M34" s="87">
        <f>VLOOKUP(Tabla1[[#This Row],[llave 2]],'INFORME GESTION'!$H$3:$J$216,3,FALSE)</f>
        <v>319059</v>
      </c>
      <c r="N34" s="88">
        <f>VLOOKUP(Tabla1[[#This Row],[llave 2]],'INFORME GESTION'!$H$3:$N$216,7,FALSE)</f>
        <v>40</v>
      </c>
      <c r="O34" s="89">
        <f>VLOOKUP(Tabla1[[#This Row],[llave 2]],'INFORME GESTION'!$H$2:$O$216,8,FALSE)</f>
        <v>12762360</v>
      </c>
      <c r="P34" s="83" t="s">
        <v>46</v>
      </c>
      <c r="Q34" s="90">
        <v>1</v>
      </c>
      <c r="R34" s="91">
        <v>3</v>
      </c>
      <c r="S34" s="127">
        <f>ROUND(Tabla1[[#This Row],[VALOR UNITARIO SEGUIMIENTO FINANCIERO]]*Tabla1[[#This Row],[Porcentaje de Glosa]]*Tabla1[[#This Row],[Meta afectada por la glosa]],0)</f>
        <v>957177</v>
      </c>
      <c r="T34" s="83" t="s">
        <v>192</v>
      </c>
      <c r="U34" s="83"/>
      <c r="V34" s="134"/>
      <c r="W34" s="83"/>
      <c r="X34" s="92">
        <f>ROUND(Tabla1[[#This Row],[Valor de la Glosa]]-Tabla1[[#This Row],[Valor soportado por la Subred]],0)</f>
        <v>957177</v>
      </c>
      <c r="Y34" s="83"/>
      <c r="Z34" s="83"/>
      <c r="AA34" s="92">
        <f>ROUND(Tabla1[[#This Row],[VALOR GLOSA DEFINITIVA]]-Tabla1[[#This Row],[VALOR LEVANTADO EN LIQUIDACION]],0)</f>
        <v>957177</v>
      </c>
    </row>
    <row r="35" spans="2:27" s="93" customFormat="1" ht="87.5" customHeight="1">
      <c r="B35" s="156">
        <v>22</v>
      </c>
      <c r="C35" s="82" t="s">
        <v>56</v>
      </c>
      <c r="D35" s="130">
        <v>40</v>
      </c>
      <c r="E35" s="83" t="s">
        <v>149</v>
      </c>
      <c r="F35" s="84" t="str">
        <f>+Tabla1[[#This Row],[CODIGO ACTIVIDAD]]&amp;Tabla1[[#This Row],[PROCESO]]</f>
        <v>40Estrategia de abordaje etnico - diferencial</v>
      </c>
      <c r="G35" s="84" t="str">
        <f>VLOOKUP(Tabla1[[#This Row],[llave 1]],'INFORME GESTION'!$D$3:$F$216,3,FALSE)</f>
        <v>Gestión del riesgo en salud para las familias con pertenencia Rrom Gitano - Subred Sur Occidente</v>
      </c>
      <c r="H35" s="84" t="str">
        <f>VLOOKUP(Tabla1[[#This Row],[llave 1]],'INFORME GESTION'!$D$3:$G$216,4,FALSE)</f>
        <v xml:space="preserve">Avance mensual al plan de acción </v>
      </c>
      <c r="I35" s="84" t="str">
        <f>VLOOKUP(Tabla1[[#This Row],[llave 1]],'INFORME GESTION'!$D$3:$I$216,6,FALSE)</f>
        <v xml:space="preserve">Distrito </v>
      </c>
      <c r="J35" s="85" t="s">
        <v>168</v>
      </c>
      <c r="K35" s="86" t="str">
        <f>Tabla1[[#This Row],[llave 1]]&amp;Tabla1[[#This Row],[MES]]</f>
        <v>40Estrategia de abordaje etnico - diferencialJ. MAYO ADICIÓN 2025</v>
      </c>
      <c r="L35" s="83" t="s">
        <v>157</v>
      </c>
      <c r="M35" s="87">
        <f>VLOOKUP(Tabla1[[#This Row],[llave 2]],'INFORME GESTION'!$H$3:$J$216,3,FALSE)</f>
        <v>14056960</v>
      </c>
      <c r="N35" s="88">
        <f>VLOOKUP(Tabla1[[#This Row],[llave 2]],'INFORME GESTION'!$H$3:$N$216,7,FALSE)</f>
        <v>0.56666666666666665</v>
      </c>
      <c r="O35" s="89">
        <f>VLOOKUP(Tabla1[[#This Row],[llave 2]],'INFORME GESTION'!$H$2:$O$216,8,FALSE)</f>
        <v>7965610.666666666</v>
      </c>
      <c r="P35" s="83" t="s">
        <v>47</v>
      </c>
      <c r="Q35" s="90">
        <v>1</v>
      </c>
      <c r="R35" s="91">
        <v>5.15151515151515E-3</v>
      </c>
      <c r="S35" s="127">
        <f>ROUND(Tabla1[[#This Row],[VALOR UNITARIO SEGUIMIENTO FINANCIERO]]*Tabla1[[#This Row],[Porcentaje de Glosa]]*Tabla1[[#This Row],[Meta afectada por la glosa]],0)</f>
        <v>72415</v>
      </c>
      <c r="T35" s="83" t="s">
        <v>193</v>
      </c>
      <c r="U35" s="83"/>
      <c r="V35" s="134"/>
      <c r="W35" s="83"/>
      <c r="X35" s="92">
        <f>ROUND(Tabla1[[#This Row],[Valor de la Glosa]]-Tabla1[[#This Row],[Valor soportado por la Subred]],0)</f>
        <v>72415</v>
      </c>
      <c r="Y35" s="83"/>
      <c r="Z35" s="83"/>
      <c r="AA35" s="92">
        <f>ROUND(Tabla1[[#This Row],[VALOR GLOSA DEFINITIVA]]-Tabla1[[#This Row],[VALOR LEVANTADO EN LIQUIDACION]],0)</f>
        <v>72415</v>
      </c>
    </row>
    <row r="36" spans="2:27" s="93" customFormat="1" ht="87.5" customHeight="1">
      <c r="B36" s="156">
        <v>23</v>
      </c>
      <c r="C36" s="82" t="s">
        <v>56</v>
      </c>
      <c r="D36" s="130">
        <v>40</v>
      </c>
      <c r="E36" s="83" t="s">
        <v>149</v>
      </c>
      <c r="F36" s="84" t="str">
        <f>+Tabla1[[#This Row],[CODIGO ACTIVIDAD]]&amp;Tabla1[[#This Row],[PROCESO]]</f>
        <v>40Estrategia de abordaje etnico - diferencial</v>
      </c>
      <c r="G36" s="84" t="str">
        <f>VLOOKUP(Tabla1[[#This Row],[llave 1]],'INFORME GESTION'!$D$3:$F$216,3,FALSE)</f>
        <v>Gestión del riesgo en salud para las familias con pertenencia Rrom Gitano - Subred Sur Occidente</v>
      </c>
      <c r="H36" s="84" t="str">
        <f>VLOOKUP(Tabla1[[#This Row],[llave 1]],'INFORME GESTION'!$D$3:$G$216,4,FALSE)</f>
        <v xml:space="preserve">Avance mensual al plan de acción </v>
      </c>
      <c r="I36" s="84" t="str">
        <f>VLOOKUP(Tabla1[[#This Row],[llave 1]],'INFORME GESTION'!$D$3:$I$216,6,FALSE)</f>
        <v xml:space="preserve">Distrito </v>
      </c>
      <c r="J36" s="85" t="s">
        <v>169</v>
      </c>
      <c r="K36" s="86" t="str">
        <f>Tabla1[[#This Row],[llave 1]]&amp;Tabla1[[#This Row],[MES]]</f>
        <v>40Estrategia de abordaje etnico - diferencialK. JUNIO ADICIÓN 2025</v>
      </c>
      <c r="L36" s="83" t="s">
        <v>157</v>
      </c>
      <c r="M36" s="87">
        <f>VLOOKUP(Tabla1[[#This Row],[llave 2]],'INFORME GESTION'!$H$3:$J$216,3,FALSE)</f>
        <v>14056960</v>
      </c>
      <c r="N36" s="88">
        <f>VLOOKUP(Tabla1[[#This Row],[llave 2]],'INFORME GESTION'!$H$3:$N$216,7,FALSE)</f>
        <v>1</v>
      </c>
      <c r="O36" s="89">
        <f>VLOOKUP(Tabla1[[#This Row],[llave 2]],'INFORME GESTION'!$H$2:$O$216,8,FALSE)</f>
        <v>14056960</v>
      </c>
      <c r="P36" s="83" t="s">
        <v>44</v>
      </c>
      <c r="Q36" s="90">
        <v>1</v>
      </c>
      <c r="R36" s="91">
        <v>0.12961508654478099</v>
      </c>
      <c r="S36" s="127">
        <f>ROUND(Tabla1[[#This Row],[VALOR UNITARIO SEGUIMIENTO FINANCIERO]]*Tabla1[[#This Row],[Porcentaje de Glosa]]*Tabla1[[#This Row],[Meta afectada por la glosa]],0)</f>
        <v>1821994</v>
      </c>
      <c r="T36" s="83" t="s">
        <v>194</v>
      </c>
      <c r="U36" s="83"/>
      <c r="V36" s="134"/>
      <c r="W36" s="83"/>
      <c r="X36" s="92">
        <f>ROUND(Tabla1[[#This Row],[Valor de la Glosa]]-Tabla1[[#This Row],[Valor soportado por la Subred]],0)</f>
        <v>1821994</v>
      </c>
      <c r="Y36" s="83"/>
      <c r="Z36" s="83"/>
      <c r="AA36" s="92">
        <f>ROUND(Tabla1[[#This Row],[VALOR GLOSA DEFINITIVA]]-Tabla1[[#This Row],[VALOR LEVANTADO EN LIQUIDACION]],0)</f>
        <v>1821994</v>
      </c>
    </row>
    <row r="37" spans="2:27" s="93" customFormat="1" ht="87.5" customHeight="1" thickBot="1">
      <c r="B37" s="131">
        <v>24</v>
      </c>
      <c r="C37" s="82" t="s">
        <v>56</v>
      </c>
      <c r="D37" s="130">
        <v>41</v>
      </c>
      <c r="E37" s="83" t="s">
        <v>149</v>
      </c>
      <c r="F37" s="84" t="str">
        <f>+Tabla1[[#This Row],[CODIGO ACTIVIDAD]]&amp;Tabla1[[#This Row],[PROCESO]]</f>
        <v>41Estrategia de abordaje etnico - diferencial</v>
      </c>
      <c r="G37" s="84" t="str">
        <f>VLOOKUP(Tabla1[[#This Row],[llave 1]],'INFORME GESTION'!$D$3:$F$216,3,FALSE)</f>
        <v>Insumos de medicina ancestral</v>
      </c>
      <c r="H37" s="84" t="str">
        <f>VLOOKUP(Tabla1[[#This Row],[llave 1]],'INFORME GESTION'!$D$3:$G$216,4,FALSE)</f>
        <v xml:space="preserve">Avance mensual al plan de acción </v>
      </c>
      <c r="I37" s="84" t="str">
        <f>VLOOKUP(Tabla1[[#This Row],[llave 1]],'INFORME GESTION'!$D$3:$I$216,6,FALSE)</f>
        <v>Subred</v>
      </c>
      <c r="J37" s="85" t="s">
        <v>168</v>
      </c>
      <c r="K37" s="86" t="str">
        <f>Tabla1[[#This Row],[llave 1]]&amp;Tabla1[[#This Row],[MES]]</f>
        <v>41Estrategia de abordaje etnico - diferencialJ. MAYO ADICIÓN 2025</v>
      </c>
      <c r="L37" s="83" t="s">
        <v>157</v>
      </c>
      <c r="M37" s="87">
        <f>VLOOKUP(Tabla1[[#This Row],[llave 2]],'INFORME GESTION'!$H$3:$J$216,3,FALSE)</f>
        <v>1000000</v>
      </c>
      <c r="N37" s="88">
        <f>VLOOKUP(Tabla1[[#This Row],[llave 2]],'INFORME GESTION'!$H$3:$N$216,7,FALSE)</f>
        <v>2.8333333333333335</v>
      </c>
      <c r="O37" s="89">
        <f>VLOOKUP(Tabla1[[#This Row],[llave 2]],'INFORME GESTION'!$H$2:$O$216,8,FALSE)</f>
        <v>2833333.3333333335</v>
      </c>
      <c r="P37" s="83" t="s">
        <v>54</v>
      </c>
      <c r="Q37" s="90">
        <v>1</v>
      </c>
      <c r="R37" s="91">
        <v>0.49719600000000003</v>
      </c>
      <c r="S37" s="127">
        <f>ROUND(Tabla1[[#This Row],[VALOR UNITARIO SEGUIMIENTO FINANCIERO]]*Tabla1[[#This Row],[Porcentaje de Glosa]]*Tabla1[[#This Row],[Meta afectada por la glosa]],0)</f>
        <v>497196</v>
      </c>
      <c r="T37" s="83" t="s">
        <v>195</v>
      </c>
      <c r="U37" s="83"/>
      <c r="V37" s="134"/>
      <c r="W37" s="83"/>
      <c r="X37" s="92">
        <f>ROUND(Tabla1[[#This Row],[Valor de la Glosa]]-Tabla1[[#This Row],[Valor soportado por la Subred]],0)</f>
        <v>497196</v>
      </c>
      <c r="Y37" s="83"/>
      <c r="Z37" s="83"/>
      <c r="AA37" s="92">
        <f>ROUND(Tabla1[[#This Row],[VALOR GLOSA DEFINITIVA]]-Tabla1[[#This Row],[VALOR LEVANTADO EN LIQUIDACION]],0)</f>
        <v>497196</v>
      </c>
    </row>
    <row r="38" spans="2:27" s="93" customFormat="1" ht="87.5" customHeight="1" thickBot="1">
      <c r="B38" s="129">
        <v>25</v>
      </c>
      <c r="C38" s="82" t="s">
        <v>56</v>
      </c>
      <c r="D38" s="130">
        <v>8</v>
      </c>
      <c r="E38" s="83" t="s">
        <v>147</v>
      </c>
      <c r="F38" s="84" t="str">
        <f>+Tabla1[[#This Row],[CODIGO ACTIVIDAD]]&amp;Tabla1[[#This Row],[PROCESO]]</f>
        <v>8Colectivo</v>
      </c>
      <c r="G38" s="84" t="str">
        <f>VLOOKUP(Tabla1[[#This Row],[llave 1]],'INFORME GESTION'!$D$3:$F$216,3,FALSE)</f>
        <v>Plan de Cuidado Familiar - RBC para el bienestar de población con discapacidad y sus cuidadores</v>
      </c>
      <c r="H38" s="84" t="str">
        <f>VLOOKUP(Tabla1[[#This Row],[llave 1]],'INFORME GESTION'!$D$3:$G$216,4,FALSE)</f>
        <v>Sesión de abordaje familiar</v>
      </c>
      <c r="I38" s="84" t="str">
        <f>VLOOKUP(Tabla1[[#This Row],[llave 1]],'INFORME GESTION'!$D$3:$I$216,6,FALSE)</f>
        <v>Subred</v>
      </c>
      <c r="J38" s="85" t="s">
        <v>167</v>
      </c>
      <c r="K38" s="86" t="str">
        <f>Tabla1[[#This Row],[llave 1]]&amp;Tabla1[[#This Row],[MES]]</f>
        <v>8ColectivoI. MAYO REDISTRIBUCIÓN 2025</v>
      </c>
      <c r="L38" s="83" t="s">
        <v>155</v>
      </c>
      <c r="M38" s="87">
        <f>VLOOKUP(Tabla1[[#This Row],[llave 2]],'INFORME GESTION'!$H$3:$J$216,3,FALSE)</f>
        <v>60112</v>
      </c>
      <c r="N38" s="88">
        <f>VLOOKUP(Tabla1[[#This Row],[llave 2]],'INFORME GESTION'!$H$3:$N$216,7,FALSE)</f>
        <v>233.56666666666666</v>
      </c>
      <c r="O38" s="89">
        <f>VLOOKUP(Tabla1[[#This Row],[llave 2]],'INFORME GESTION'!$H$2:$O$216,8,FALSE)</f>
        <v>14040159.466666667</v>
      </c>
      <c r="P38" s="83" t="s">
        <v>46</v>
      </c>
      <c r="Q38" s="90">
        <v>1</v>
      </c>
      <c r="R38" s="91">
        <v>21</v>
      </c>
      <c r="S38" s="127">
        <f>ROUND(Tabla1[[#This Row],[VALOR UNITARIO SEGUIMIENTO FINANCIERO]]*Tabla1[[#This Row],[Porcentaje de Glosa]]*Tabla1[[#This Row],[Meta afectada por la glosa]],0)</f>
        <v>1262352</v>
      </c>
      <c r="T38" s="154" t="s">
        <v>196</v>
      </c>
      <c r="U38" s="83"/>
      <c r="V38" s="134"/>
      <c r="W38" s="83"/>
      <c r="X38" s="92">
        <f>ROUND(Tabla1[[#This Row],[Valor de la Glosa]]-Tabla1[[#This Row],[Valor soportado por la Subred]],0)</f>
        <v>1262352</v>
      </c>
      <c r="Y38" s="83"/>
      <c r="Z38" s="83"/>
      <c r="AA38" s="92">
        <f>ROUND(Tabla1[[#This Row],[VALOR GLOSA DEFINITIVA]]-Tabla1[[#This Row],[VALOR LEVANTADO EN LIQUIDACION]],0)</f>
        <v>1262352</v>
      </c>
    </row>
    <row r="39" spans="2:27" s="93" customFormat="1" ht="87.5" customHeight="1" thickBot="1">
      <c r="B39" s="131">
        <v>26</v>
      </c>
      <c r="C39" s="82" t="s">
        <v>56</v>
      </c>
      <c r="D39" s="130">
        <v>8</v>
      </c>
      <c r="E39" s="83" t="s">
        <v>147</v>
      </c>
      <c r="F39" s="84" t="str">
        <f>+Tabla1[[#This Row],[CODIGO ACTIVIDAD]]&amp;Tabla1[[#This Row],[PROCESO]]</f>
        <v>8Colectivo</v>
      </c>
      <c r="G39" s="84" t="str">
        <f>VLOOKUP(Tabla1[[#This Row],[llave 1]],'INFORME GESTION'!$D$3:$F$216,3,FALSE)</f>
        <v>Plan de Cuidado Familiar - RBC para el bienestar de población con discapacidad y sus cuidadores</v>
      </c>
      <c r="H39" s="84" t="str">
        <f>VLOOKUP(Tabla1[[#This Row],[llave 1]],'INFORME GESTION'!$D$3:$G$216,4,FALSE)</f>
        <v>Sesión de abordaje familiar</v>
      </c>
      <c r="I39" s="84" t="str">
        <f>VLOOKUP(Tabla1[[#This Row],[llave 1]],'INFORME GESTION'!$D$3:$I$216,6,FALSE)</f>
        <v>Subred</v>
      </c>
      <c r="J39" s="85" t="s">
        <v>169</v>
      </c>
      <c r="K39" s="86" t="str">
        <f>Tabla1[[#This Row],[llave 1]]&amp;Tabla1[[#This Row],[MES]]</f>
        <v>8ColectivoK. JUNIO ADICIÓN 2025</v>
      </c>
      <c r="L39" s="83" t="s">
        <v>155</v>
      </c>
      <c r="M39" s="87">
        <f>VLOOKUP(Tabla1[[#This Row],[llave 2]],'INFORME GESTION'!$H$3:$J$216,3,FALSE)</f>
        <v>60112</v>
      </c>
      <c r="N39" s="88">
        <f>VLOOKUP(Tabla1[[#This Row],[llave 2]],'INFORME GESTION'!$H$3:$N$216,7,FALSE)</f>
        <v>480</v>
      </c>
      <c r="O39" s="89">
        <f>VLOOKUP(Tabla1[[#This Row],[llave 2]],'INFORME GESTION'!$H$2:$O$216,8,FALSE)</f>
        <v>28853760</v>
      </c>
      <c r="P39" s="83" t="s">
        <v>46</v>
      </c>
      <c r="Q39" s="90">
        <v>1</v>
      </c>
      <c r="R39" s="91">
        <v>7</v>
      </c>
      <c r="S39" s="127">
        <f>ROUND(Tabla1[[#This Row],[VALOR UNITARIO SEGUIMIENTO FINANCIERO]]*Tabla1[[#This Row],[Porcentaje de Glosa]]*Tabla1[[#This Row],[Meta afectada por la glosa]],0)</f>
        <v>420784</v>
      </c>
      <c r="T39" s="155" t="s">
        <v>197</v>
      </c>
      <c r="U39" s="83"/>
      <c r="V39" s="134"/>
      <c r="W39" s="83"/>
      <c r="X39" s="92">
        <f>ROUND(Tabla1[[#This Row],[Valor de la Glosa]]-Tabla1[[#This Row],[Valor soportado por la Subred]],0)</f>
        <v>420784</v>
      </c>
      <c r="Y39" s="83"/>
      <c r="Z39" s="83"/>
      <c r="AA39" s="92">
        <f>ROUND(Tabla1[[#This Row],[VALOR GLOSA DEFINITIVA]]-Tabla1[[#This Row],[VALOR LEVANTADO EN LIQUIDACION]],0)</f>
        <v>420784</v>
      </c>
    </row>
    <row r="40" spans="2:27" s="93" customFormat="1" ht="87.5" customHeight="1" thickBot="1">
      <c r="B40" s="129">
        <v>27</v>
      </c>
      <c r="C40" s="82" t="s">
        <v>56</v>
      </c>
      <c r="D40" s="130">
        <v>9</v>
      </c>
      <c r="E40" s="83" t="s">
        <v>147</v>
      </c>
      <c r="F40" s="84" t="str">
        <f>+Tabla1[[#This Row],[CODIGO ACTIVIDAD]]&amp;Tabla1[[#This Row],[PROCESO]]</f>
        <v>9Colectivo</v>
      </c>
      <c r="G40" s="84" t="str">
        <f>VLOOKUP(Tabla1[[#This Row],[llave 1]],'INFORME GESTION'!$D$3:$F$216,3,FALSE)</f>
        <v>Plan de Cuidado Familiar - RBC para la ruta de inclusión de población con discapacidad</v>
      </c>
      <c r="H40" s="84" t="str">
        <f>VLOOKUP(Tabla1[[#This Row],[llave 1]],'INFORME GESTION'!$D$3:$G$216,4,FALSE)</f>
        <v>Sesión de abordaje familiar</v>
      </c>
      <c r="I40" s="84" t="str">
        <f>VLOOKUP(Tabla1[[#This Row],[llave 1]],'INFORME GESTION'!$D$3:$I$216,6,FALSE)</f>
        <v>Subred</v>
      </c>
      <c r="J40" s="85" t="s">
        <v>167</v>
      </c>
      <c r="K40" s="86" t="str">
        <f>Tabla1[[#This Row],[llave 1]]&amp;Tabla1[[#This Row],[MES]]</f>
        <v>9ColectivoI. MAYO REDISTRIBUCIÓN 2025</v>
      </c>
      <c r="L40" s="83" t="s">
        <v>155</v>
      </c>
      <c r="M40" s="87">
        <f>VLOOKUP(Tabla1[[#This Row],[llave 2]],'INFORME GESTION'!$H$3:$J$216,3,FALSE)</f>
        <v>23120</v>
      </c>
      <c r="N40" s="88">
        <f>VLOOKUP(Tabla1[[#This Row],[llave 2]],'INFORME GESTION'!$H$3:$N$216,7,FALSE)</f>
        <v>61</v>
      </c>
      <c r="O40" s="89">
        <f>VLOOKUP(Tabla1[[#This Row],[llave 2]],'INFORME GESTION'!$H$2:$O$216,8,FALSE)</f>
        <v>1410320</v>
      </c>
      <c r="P40" s="83" t="s">
        <v>54</v>
      </c>
      <c r="Q40" s="90">
        <v>1</v>
      </c>
      <c r="R40" s="91">
        <v>9</v>
      </c>
      <c r="S40" s="127">
        <f>ROUND(Tabla1[[#This Row],[VALOR UNITARIO SEGUIMIENTO FINANCIERO]]*Tabla1[[#This Row],[Porcentaje de Glosa]]*Tabla1[[#This Row],[Meta afectada por la glosa]],0)</f>
        <v>208080</v>
      </c>
      <c r="T40" s="155" t="s">
        <v>198</v>
      </c>
      <c r="U40" s="83"/>
      <c r="V40" s="134"/>
      <c r="W40" s="83"/>
      <c r="X40" s="92">
        <f>ROUND(Tabla1[[#This Row],[Valor de la Glosa]]-Tabla1[[#This Row],[Valor soportado por la Subred]],0)</f>
        <v>208080</v>
      </c>
      <c r="Y40" s="83"/>
      <c r="Z40" s="83"/>
      <c r="AA40" s="92">
        <f>ROUND(Tabla1[[#This Row],[VALOR GLOSA DEFINITIVA]]-Tabla1[[#This Row],[VALOR LEVANTADO EN LIQUIDACION]],0)</f>
        <v>208080</v>
      </c>
    </row>
    <row r="41" spans="2:27" s="93" customFormat="1" ht="87.5" customHeight="1" thickBot="1">
      <c r="B41" s="131">
        <v>28</v>
      </c>
      <c r="C41" s="82" t="s">
        <v>56</v>
      </c>
      <c r="D41" s="130">
        <v>9</v>
      </c>
      <c r="E41" s="83" t="s">
        <v>147</v>
      </c>
      <c r="F41" s="84" t="str">
        <f>+Tabla1[[#This Row],[CODIGO ACTIVIDAD]]&amp;Tabla1[[#This Row],[PROCESO]]</f>
        <v>9Colectivo</v>
      </c>
      <c r="G41" s="84" t="str">
        <f>VLOOKUP(Tabla1[[#This Row],[llave 1]],'INFORME GESTION'!$D$3:$F$216,3,FALSE)</f>
        <v>Plan de Cuidado Familiar - RBC para la ruta de inclusión de población con discapacidad</v>
      </c>
      <c r="H41" s="84" t="str">
        <f>VLOOKUP(Tabla1[[#This Row],[llave 1]],'INFORME GESTION'!$D$3:$G$216,4,FALSE)</f>
        <v>Sesión de abordaje familiar</v>
      </c>
      <c r="I41" s="84" t="str">
        <f>VLOOKUP(Tabla1[[#This Row],[llave 1]],'INFORME GESTION'!$D$3:$I$216,6,FALSE)</f>
        <v>Subred</v>
      </c>
      <c r="J41" s="85" t="s">
        <v>169</v>
      </c>
      <c r="K41" s="86" t="str">
        <f>Tabla1[[#This Row],[llave 1]]&amp;Tabla1[[#This Row],[MES]]</f>
        <v>9ColectivoK. JUNIO ADICIÓN 2025</v>
      </c>
      <c r="L41" s="83" t="s">
        <v>155</v>
      </c>
      <c r="M41" s="87">
        <f>VLOOKUP(Tabla1[[#This Row],[llave 2]],'INFORME GESTION'!$H$3:$J$216,3,FALSE)</f>
        <v>23120</v>
      </c>
      <c r="N41" s="88">
        <f>VLOOKUP(Tabla1[[#This Row],[llave 2]],'INFORME GESTION'!$H$3:$N$216,7,FALSE)</f>
        <v>167</v>
      </c>
      <c r="O41" s="89">
        <f>VLOOKUP(Tabla1[[#This Row],[llave 2]],'INFORME GESTION'!$H$2:$O$216,8,FALSE)</f>
        <v>3861040</v>
      </c>
      <c r="P41" s="83" t="s">
        <v>54</v>
      </c>
      <c r="Q41" s="90">
        <v>1</v>
      </c>
      <c r="R41" s="91">
        <v>12</v>
      </c>
      <c r="S41" s="127">
        <f>ROUND(Tabla1[[#This Row],[VALOR UNITARIO SEGUIMIENTO FINANCIERO]]*Tabla1[[#This Row],[Porcentaje de Glosa]]*Tabla1[[#This Row],[Meta afectada por la glosa]],0)</f>
        <v>277440</v>
      </c>
      <c r="T41" s="155" t="s">
        <v>199</v>
      </c>
      <c r="U41" s="83"/>
      <c r="V41" s="134"/>
      <c r="W41" s="83"/>
      <c r="X41" s="92">
        <f>ROUND(Tabla1[[#This Row],[Valor de la Glosa]]-Tabla1[[#This Row],[Valor soportado por la Subred]],0)</f>
        <v>277440</v>
      </c>
      <c r="Y41" s="83"/>
      <c r="Z41" s="83"/>
      <c r="AA41" s="92">
        <f>ROUND(Tabla1[[#This Row],[VALOR GLOSA DEFINITIVA]]-Tabla1[[#This Row],[VALOR LEVANTADO EN LIQUIDACION]],0)</f>
        <v>277440</v>
      </c>
    </row>
    <row r="42" spans="2:27" s="93" customFormat="1" ht="87.5" customHeight="1" thickBot="1">
      <c r="B42" s="129">
        <v>29</v>
      </c>
      <c r="C42" s="82" t="s">
        <v>56</v>
      </c>
      <c r="D42" s="130">
        <v>16</v>
      </c>
      <c r="E42" s="83" t="s">
        <v>148</v>
      </c>
      <c r="F42" s="84" t="str">
        <f>+Tabla1[[#This Row],[CODIGO ACTIVIDAD]]&amp;Tabla1[[#This Row],[PROCESO]]</f>
        <v>16Individual</v>
      </c>
      <c r="G42" s="84" t="str">
        <f>VLOOKUP(Tabla1[[#This Row],[llave 1]],'INFORME GESTION'!$D$3:$F$216,3,FALSE)</f>
        <v>Plan de Cuidado Individual - Psicología</v>
      </c>
      <c r="H42" s="84" t="str">
        <f>VLOOKUP(Tabla1[[#This Row],[llave 1]],'INFORME GESTION'!$D$3:$G$216,4,FALSE)</f>
        <v>Sesión individual</v>
      </c>
      <c r="I42" s="84" t="str">
        <f>VLOOKUP(Tabla1[[#This Row],[llave 1]],'INFORME GESTION'!$D$3:$I$216,6,FALSE)</f>
        <v>Subred</v>
      </c>
      <c r="J42" s="85" t="s">
        <v>167</v>
      </c>
      <c r="K42" s="86" t="str">
        <f>Tabla1[[#This Row],[llave 1]]&amp;Tabla1[[#This Row],[MES]]</f>
        <v>16IndividualI. MAYO REDISTRIBUCIÓN 2025</v>
      </c>
      <c r="L42" s="83" t="s">
        <v>155</v>
      </c>
      <c r="M42" s="87">
        <f>VLOOKUP(Tabla1[[#This Row],[llave 2]],'INFORME GESTION'!$H$3:$J$216,3,FALSE)</f>
        <v>60112</v>
      </c>
      <c r="N42" s="88">
        <f>VLOOKUP(Tabla1[[#This Row],[llave 2]],'INFORME GESTION'!$H$3:$N$216,7,FALSE)</f>
        <v>49.833333333333336</v>
      </c>
      <c r="O42" s="89">
        <f>VLOOKUP(Tabla1[[#This Row],[llave 2]],'INFORME GESTION'!$H$2:$O$216,8,FALSE)</f>
        <v>2995581.3333333335</v>
      </c>
      <c r="P42" s="83" t="s">
        <v>46</v>
      </c>
      <c r="Q42" s="90">
        <v>1</v>
      </c>
      <c r="R42" s="91">
        <v>3</v>
      </c>
      <c r="S42" s="127">
        <f>ROUND(Tabla1[[#This Row],[VALOR UNITARIO SEGUIMIENTO FINANCIERO]]*Tabla1[[#This Row],[Porcentaje de Glosa]]*Tabla1[[#This Row],[Meta afectada por la glosa]],0)</f>
        <v>180336</v>
      </c>
      <c r="T42" s="155" t="s">
        <v>200</v>
      </c>
      <c r="U42" s="83"/>
      <c r="V42" s="134"/>
      <c r="W42" s="83"/>
      <c r="X42" s="92">
        <f>ROUND(Tabla1[[#This Row],[Valor de la Glosa]]-Tabla1[[#This Row],[Valor soportado por la Subred]],0)</f>
        <v>180336</v>
      </c>
      <c r="Y42" s="83"/>
      <c r="Z42" s="83"/>
      <c r="AA42" s="92">
        <f>ROUND(Tabla1[[#This Row],[VALOR GLOSA DEFINITIVA]]-Tabla1[[#This Row],[VALOR LEVANTADO EN LIQUIDACION]],0)</f>
        <v>180336</v>
      </c>
    </row>
    <row r="43" spans="2:27" s="93" customFormat="1" ht="87.5" customHeight="1" thickBot="1">
      <c r="B43" s="131">
        <v>30</v>
      </c>
      <c r="C43" s="82" t="s">
        <v>56</v>
      </c>
      <c r="D43" s="130">
        <v>16</v>
      </c>
      <c r="E43" s="83" t="s">
        <v>148</v>
      </c>
      <c r="F43" s="84" t="str">
        <f>+Tabla1[[#This Row],[CODIGO ACTIVIDAD]]&amp;Tabla1[[#This Row],[PROCESO]]</f>
        <v>16Individual</v>
      </c>
      <c r="G43" s="84" t="str">
        <f>VLOOKUP(Tabla1[[#This Row],[llave 1]],'INFORME GESTION'!$D$3:$F$216,3,FALSE)</f>
        <v>Plan de Cuidado Individual - Psicología</v>
      </c>
      <c r="H43" s="84" t="str">
        <f>VLOOKUP(Tabla1[[#This Row],[llave 1]],'INFORME GESTION'!$D$3:$G$216,4,FALSE)</f>
        <v>Sesión individual</v>
      </c>
      <c r="I43" s="84" t="str">
        <f>VLOOKUP(Tabla1[[#This Row],[llave 1]],'INFORME GESTION'!$D$3:$I$216,6,FALSE)</f>
        <v>Subred</v>
      </c>
      <c r="J43" s="85" t="s">
        <v>169</v>
      </c>
      <c r="K43" s="86" t="str">
        <f>Tabla1[[#This Row],[llave 1]]&amp;Tabla1[[#This Row],[MES]]</f>
        <v>16IndividualK. JUNIO ADICIÓN 2025</v>
      </c>
      <c r="L43" s="83" t="s">
        <v>155</v>
      </c>
      <c r="M43" s="87">
        <f>VLOOKUP(Tabla1[[#This Row],[llave 2]],'INFORME GESTION'!$H$3:$J$216,3,FALSE)</f>
        <v>60112</v>
      </c>
      <c r="N43" s="88">
        <f>VLOOKUP(Tabla1[[#This Row],[llave 2]],'INFORME GESTION'!$H$3:$N$216,7,FALSE)</f>
        <v>138</v>
      </c>
      <c r="O43" s="89">
        <f>VLOOKUP(Tabla1[[#This Row],[llave 2]],'INFORME GESTION'!$H$2:$O$216,8,FALSE)</f>
        <v>8295456</v>
      </c>
      <c r="P43" s="83" t="s">
        <v>46</v>
      </c>
      <c r="Q43" s="90">
        <v>1</v>
      </c>
      <c r="R43" s="91">
        <v>7</v>
      </c>
      <c r="S43" s="127">
        <f>ROUND(Tabla1[[#This Row],[VALOR UNITARIO SEGUIMIENTO FINANCIERO]]*Tabla1[[#This Row],[Porcentaje de Glosa]]*Tabla1[[#This Row],[Meta afectada por la glosa]],0)</f>
        <v>420784</v>
      </c>
      <c r="T43" s="155" t="s">
        <v>201</v>
      </c>
      <c r="U43" s="83"/>
      <c r="V43" s="134"/>
      <c r="W43" s="83"/>
      <c r="X43" s="92">
        <f>ROUND(Tabla1[[#This Row],[Valor de la Glosa]]-Tabla1[[#This Row],[Valor soportado por la Subred]],0)</f>
        <v>420784</v>
      </c>
      <c r="Y43" s="83"/>
      <c r="Z43" s="83"/>
      <c r="AA43" s="92">
        <f>ROUND(Tabla1[[#This Row],[VALOR GLOSA DEFINITIVA]]-Tabla1[[#This Row],[VALOR LEVANTADO EN LIQUIDACION]],0)</f>
        <v>420784</v>
      </c>
    </row>
    <row r="44" spans="2:27" s="93" customFormat="1" ht="87.5" customHeight="1" thickBot="1">
      <c r="B44" s="129">
        <v>31</v>
      </c>
      <c r="C44" s="82" t="s">
        <v>56</v>
      </c>
      <c r="D44" s="130">
        <v>18</v>
      </c>
      <c r="E44" s="83" t="s">
        <v>148</v>
      </c>
      <c r="F44" s="84" t="str">
        <f>+Tabla1[[#This Row],[CODIGO ACTIVIDAD]]&amp;Tabla1[[#This Row],[PROCESO]]</f>
        <v>18Individual</v>
      </c>
      <c r="G44" s="84" t="str">
        <f>VLOOKUP(Tabla1[[#This Row],[llave 1]],'INFORME GESTION'!$D$3:$F$216,3,FALSE)</f>
        <v>Plan de Cuidado Individual - Mas Bienestar para la persona cuidadora</v>
      </c>
      <c r="H44" s="84" t="str">
        <f>VLOOKUP(Tabla1[[#This Row],[llave 1]],'INFORME GESTION'!$D$3:$G$216,4,FALSE)</f>
        <v>Sesión individual</v>
      </c>
      <c r="I44" s="84" t="str">
        <f>VLOOKUP(Tabla1[[#This Row],[llave 1]],'INFORME GESTION'!$D$3:$I$216,6,FALSE)</f>
        <v>Subred</v>
      </c>
      <c r="J44" s="85" t="s">
        <v>167</v>
      </c>
      <c r="K44" s="86" t="str">
        <f>Tabla1[[#This Row],[llave 1]]&amp;Tabla1[[#This Row],[MES]]</f>
        <v>18IndividualI. MAYO REDISTRIBUCIÓN 2025</v>
      </c>
      <c r="L44" s="83" t="s">
        <v>155</v>
      </c>
      <c r="M44" s="87">
        <f>VLOOKUP(Tabla1[[#This Row],[llave 2]],'INFORME GESTION'!$H$3:$J$216,3,FALSE)</f>
        <v>147976</v>
      </c>
      <c r="N44" s="88">
        <f>VLOOKUP(Tabla1[[#This Row],[llave 2]],'INFORME GESTION'!$H$3:$N$216,7,FALSE)</f>
        <v>60.666666666666664</v>
      </c>
      <c r="O44" s="89">
        <f>VLOOKUP(Tabla1[[#This Row],[llave 2]],'INFORME GESTION'!$H$2:$O$216,8,FALSE)</f>
        <v>8977210.666666666</v>
      </c>
      <c r="P44" s="83" t="s">
        <v>46</v>
      </c>
      <c r="Q44" s="90">
        <v>1</v>
      </c>
      <c r="R44" s="91">
        <v>1</v>
      </c>
      <c r="S44" s="127">
        <f>ROUND(Tabla1[[#This Row],[VALOR UNITARIO SEGUIMIENTO FINANCIERO]]*Tabla1[[#This Row],[Porcentaje de Glosa]]*Tabla1[[#This Row],[Meta afectada por la glosa]],0)</f>
        <v>147976</v>
      </c>
      <c r="T44" s="155" t="s">
        <v>202</v>
      </c>
      <c r="U44" s="83"/>
      <c r="V44" s="134"/>
      <c r="W44" s="83"/>
      <c r="X44" s="92">
        <f>ROUND(Tabla1[[#This Row],[Valor de la Glosa]]-Tabla1[[#This Row],[Valor soportado por la Subred]],0)</f>
        <v>147976</v>
      </c>
      <c r="Y44" s="83"/>
      <c r="Z44" s="83"/>
      <c r="AA44" s="92">
        <f>ROUND(Tabla1[[#This Row],[VALOR GLOSA DEFINITIVA]]-Tabla1[[#This Row],[VALOR LEVANTADO EN LIQUIDACION]],0)</f>
        <v>147976</v>
      </c>
    </row>
    <row r="45" spans="2:27" s="93" customFormat="1" ht="87.5" customHeight="1" thickBot="1">
      <c r="B45" s="131">
        <v>32</v>
      </c>
      <c r="C45" s="82" t="s">
        <v>56</v>
      </c>
      <c r="D45" s="130">
        <v>18</v>
      </c>
      <c r="E45" s="83" t="s">
        <v>148</v>
      </c>
      <c r="F45" s="84" t="str">
        <f>+Tabla1[[#This Row],[CODIGO ACTIVIDAD]]&amp;Tabla1[[#This Row],[PROCESO]]</f>
        <v>18Individual</v>
      </c>
      <c r="G45" s="84" t="str">
        <f>VLOOKUP(Tabla1[[#This Row],[llave 1]],'INFORME GESTION'!$D$3:$F$216,3,FALSE)</f>
        <v>Plan de Cuidado Individual - Mas Bienestar para la persona cuidadora</v>
      </c>
      <c r="H45" s="84" t="str">
        <f>VLOOKUP(Tabla1[[#This Row],[llave 1]],'INFORME GESTION'!$D$3:$G$216,4,FALSE)</f>
        <v>Sesión individual</v>
      </c>
      <c r="I45" s="84" t="str">
        <f>VLOOKUP(Tabla1[[#This Row],[llave 1]],'INFORME GESTION'!$D$3:$I$216,6,FALSE)</f>
        <v>Subred</v>
      </c>
      <c r="J45" s="85" t="s">
        <v>169</v>
      </c>
      <c r="K45" s="86" t="str">
        <f>Tabla1[[#This Row],[llave 1]]&amp;Tabla1[[#This Row],[MES]]</f>
        <v>18IndividualK. JUNIO ADICIÓN 2025</v>
      </c>
      <c r="L45" s="83" t="s">
        <v>155</v>
      </c>
      <c r="M45" s="87">
        <f>VLOOKUP(Tabla1[[#This Row],[llave 2]],'INFORME GESTION'!$H$3:$J$216,3,FALSE)</f>
        <v>147976</v>
      </c>
      <c r="N45" s="88">
        <f>VLOOKUP(Tabla1[[#This Row],[llave 2]],'INFORME GESTION'!$H$3:$N$216,7,FALSE)</f>
        <v>133</v>
      </c>
      <c r="O45" s="89">
        <f>VLOOKUP(Tabla1[[#This Row],[llave 2]],'INFORME GESTION'!$H$2:$O$216,8,FALSE)</f>
        <v>19680808</v>
      </c>
      <c r="P45" s="83" t="s">
        <v>46</v>
      </c>
      <c r="Q45" s="90">
        <v>1</v>
      </c>
      <c r="R45" s="91">
        <v>2</v>
      </c>
      <c r="S45" s="127">
        <f>ROUND(Tabla1[[#This Row],[VALOR UNITARIO SEGUIMIENTO FINANCIERO]]*Tabla1[[#This Row],[Porcentaje de Glosa]]*Tabla1[[#This Row],[Meta afectada por la glosa]],0)</f>
        <v>295952</v>
      </c>
      <c r="T45" s="155" t="s">
        <v>203</v>
      </c>
      <c r="U45" s="83"/>
      <c r="V45" s="134"/>
      <c r="W45" s="83"/>
      <c r="X45" s="92">
        <f>ROUND(Tabla1[[#This Row],[Valor de la Glosa]]-Tabla1[[#This Row],[Valor soportado por la Subred]],0)</f>
        <v>295952</v>
      </c>
      <c r="Y45" s="83"/>
      <c r="Z45" s="83"/>
      <c r="AA45" s="92">
        <f>ROUND(Tabla1[[#This Row],[VALOR GLOSA DEFINITIVA]]-Tabla1[[#This Row],[VALOR LEVANTADO EN LIQUIDACION]],0)</f>
        <v>295952</v>
      </c>
    </row>
    <row r="46" spans="2:27" s="93" customFormat="1" ht="87.5" customHeight="1" thickBot="1">
      <c r="B46" s="129">
        <v>33</v>
      </c>
      <c r="C46" s="82" t="s">
        <v>56</v>
      </c>
      <c r="D46" s="130">
        <v>18</v>
      </c>
      <c r="E46" s="83" t="s">
        <v>148</v>
      </c>
      <c r="F46" s="84" t="str">
        <f>+Tabla1[[#This Row],[CODIGO ACTIVIDAD]]&amp;Tabla1[[#This Row],[PROCESO]]</f>
        <v>18Individual</v>
      </c>
      <c r="G46" s="84" t="str">
        <f>VLOOKUP(Tabla1[[#This Row],[llave 1]],'INFORME GESTION'!$D$3:$F$216,3,FALSE)</f>
        <v>Plan de Cuidado Individual - Mas Bienestar para la persona cuidadora</v>
      </c>
      <c r="H46" s="84" t="str">
        <f>VLOOKUP(Tabla1[[#This Row],[llave 1]],'INFORME GESTION'!$D$3:$G$216,4,FALSE)</f>
        <v>Sesión individual</v>
      </c>
      <c r="I46" s="84" t="str">
        <f>VLOOKUP(Tabla1[[#This Row],[llave 1]],'INFORME GESTION'!$D$3:$I$216,6,FALSE)</f>
        <v>Subred</v>
      </c>
      <c r="J46" s="85" t="s">
        <v>167</v>
      </c>
      <c r="K46" s="86" t="str">
        <f>Tabla1[[#This Row],[llave 1]]&amp;Tabla1[[#This Row],[MES]]</f>
        <v>18IndividualI. MAYO REDISTRIBUCIÓN 2025</v>
      </c>
      <c r="L46" s="83" t="s">
        <v>155</v>
      </c>
      <c r="M46" s="87">
        <f>VLOOKUP(Tabla1[[#This Row],[llave 2]],'INFORME GESTION'!$H$3:$J$216,3,FALSE)</f>
        <v>147976</v>
      </c>
      <c r="N46" s="88">
        <f>VLOOKUP(Tabla1[[#This Row],[llave 2]],'INFORME GESTION'!$H$3:$N$216,7,FALSE)</f>
        <v>60.666666666666664</v>
      </c>
      <c r="O46" s="89">
        <f>VLOOKUP(Tabla1[[#This Row],[llave 2]],'INFORME GESTION'!$H$2:$O$216,8,FALSE)</f>
        <v>8977210.666666666</v>
      </c>
      <c r="P46" s="83" t="s">
        <v>54</v>
      </c>
      <c r="Q46" s="90">
        <v>1</v>
      </c>
      <c r="R46" s="91">
        <v>1</v>
      </c>
      <c r="S46" s="127">
        <f>ROUND(Tabla1[[#This Row],[VALOR UNITARIO SEGUIMIENTO FINANCIERO]]*Tabla1[[#This Row],[Porcentaje de Glosa]]*Tabla1[[#This Row],[Meta afectada por la glosa]],0)</f>
        <v>147976</v>
      </c>
      <c r="T46" s="155" t="s">
        <v>204</v>
      </c>
      <c r="U46" s="83"/>
      <c r="V46" s="134"/>
      <c r="W46" s="83"/>
      <c r="X46" s="92">
        <f>ROUND(Tabla1[[#This Row],[Valor de la Glosa]]-Tabla1[[#This Row],[Valor soportado por la Subred]],0)</f>
        <v>147976</v>
      </c>
      <c r="Y46" s="83"/>
      <c r="Z46" s="83"/>
      <c r="AA46" s="92">
        <f>ROUND(Tabla1[[#This Row],[VALOR GLOSA DEFINITIVA]]-Tabla1[[#This Row],[VALOR LEVANTADO EN LIQUIDACION]],0)</f>
        <v>147976</v>
      </c>
    </row>
    <row r="47" spans="2:27" s="93" customFormat="1" ht="87.5" customHeight="1" thickBot="1">
      <c r="B47" s="131">
        <v>34</v>
      </c>
      <c r="C47" s="82" t="s">
        <v>56</v>
      </c>
      <c r="D47" s="130">
        <v>18</v>
      </c>
      <c r="E47" s="83" t="s">
        <v>148</v>
      </c>
      <c r="F47" s="84" t="str">
        <f>+Tabla1[[#This Row],[CODIGO ACTIVIDAD]]&amp;Tabla1[[#This Row],[PROCESO]]</f>
        <v>18Individual</v>
      </c>
      <c r="G47" s="84" t="str">
        <f>VLOOKUP(Tabla1[[#This Row],[llave 1]],'INFORME GESTION'!$D$3:$F$216,3,FALSE)</f>
        <v>Plan de Cuidado Individual - Mas Bienestar para la persona cuidadora</v>
      </c>
      <c r="H47" s="84" t="str">
        <f>VLOOKUP(Tabla1[[#This Row],[llave 1]],'INFORME GESTION'!$D$3:$G$216,4,FALSE)</f>
        <v>Sesión individual</v>
      </c>
      <c r="I47" s="84" t="str">
        <f>VLOOKUP(Tabla1[[#This Row],[llave 1]],'INFORME GESTION'!$D$3:$I$216,6,FALSE)</f>
        <v>Subred</v>
      </c>
      <c r="J47" s="85" t="s">
        <v>169</v>
      </c>
      <c r="K47" s="86" t="str">
        <f>Tabla1[[#This Row],[llave 1]]&amp;Tabla1[[#This Row],[MES]]</f>
        <v>18IndividualK. JUNIO ADICIÓN 2025</v>
      </c>
      <c r="L47" s="83" t="s">
        <v>155</v>
      </c>
      <c r="M47" s="87">
        <f>VLOOKUP(Tabla1[[#This Row],[llave 2]],'INFORME GESTION'!$H$3:$J$216,3,FALSE)</f>
        <v>147976</v>
      </c>
      <c r="N47" s="88">
        <f>VLOOKUP(Tabla1[[#This Row],[llave 2]],'INFORME GESTION'!$H$3:$N$216,7,FALSE)</f>
        <v>133</v>
      </c>
      <c r="O47" s="89">
        <f>VLOOKUP(Tabla1[[#This Row],[llave 2]],'INFORME GESTION'!$H$2:$O$216,8,FALSE)</f>
        <v>19680808</v>
      </c>
      <c r="P47" s="83" t="s">
        <v>54</v>
      </c>
      <c r="Q47" s="90">
        <v>1</v>
      </c>
      <c r="R47" s="91">
        <v>2</v>
      </c>
      <c r="S47" s="127">
        <f>ROUND(Tabla1[[#This Row],[VALOR UNITARIO SEGUIMIENTO FINANCIERO]]*Tabla1[[#This Row],[Porcentaje de Glosa]]*Tabla1[[#This Row],[Meta afectada por la glosa]],0)</f>
        <v>295952</v>
      </c>
      <c r="T47" s="155" t="s">
        <v>205</v>
      </c>
      <c r="U47" s="83"/>
      <c r="V47" s="134"/>
      <c r="W47" s="83"/>
      <c r="X47" s="92">
        <f>ROUND(Tabla1[[#This Row],[Valor de la Glosa]]-Tabla1[[#This Row],[Valor soportado por la Subred]],0)</f>
        <v>295952</v>
      </c>
      <c r="Y47" s="83"/>
      <c r="Z47" s="83"/>
      <c r="AA47" s="92">
        <f>ROUND(Tabla1[[#This Row],[VALOR GLOSA DEFINITIVA]]-Tabla1[[#This Row],[VALOR LEVANTADO EN LIQUIDACION]],0)</f>
        <v>295952</v>
      </c>
    </row>
    <row r="48" spans="2:27" s="93" customFormat="1" ht="87.5" customHeight="1" thickBot="1">
      <c r="B48" s="129">
        <v>35</v>
      </c>
      <c r="C48" s="82" t="s">
        <v>56</v>
      </c>
      <c r="D48" s="130">
        <v>49</v>
      </c>
      <c r="E48" s="83" t="s">
        <v>150</v>
      </c>
      <c r="F48" s="84" t="str">
        <f>+Tabla1[[#This Row],[CODIGO ACTIVIDAD]]&amp;Tabla1[[#This Row],[PROCESO]]</f>
        <v>49Gestión EBEH</v>
      </c>
      <c r="G48" s="84" t="str">
        <f>VLOOKUP(Tabla1[[#This Row],[llave 1]],'INFORME GESTION'!$D$3:$F$216,3,FALSE)</f>
        <v>Dinamización de las acciones de los Equipos  Equipos Básicos Extramurales de Hogar</v>
      </c>
      <c r="H48" s="84" t="str">
        <f>VLOOKUP(Tabla1[[#This Row],[llave 1]],'INFORME GESTION'!$D$3:$G$216,4,FALSE)</f>
        <v xml:space="preserve">Avance mensual al plan de acción </v>
      </c>
      <c r="I48" s="84" t="str">
        <f>VLOOKUP(Tabla1[[#This Row],[llave 1]],'INFORME GESTION'!$D$3:$I$216,6,FALSE)</f>
        <v>Subred</v>
      </c>
      <c r="J48" s="85" t="s">
        <v>167</v>
      </c>
      <c r="K48" s="86" t="str">
        <f>Tabla1[[#This Row],[llave 1]]&amp;Tabla1[[#This Row],[MES]]</f>
        <v>49Gestión EBEHI. MAYO REDISTRIBUCIÓN 2025</v>
      </c>
      <c r="L48" s="83" t="s">
        <v>155</v>
      </c>
      <c r="M48" s="87">
        <f>VLOOKUP(Tabla1[[#This Row],[llave 2]],'INFORME GESTION'!$H$3:$J$216,3,FALSE)</f>
        <v>49772920</v>
      </c>
      <c r="N48" s="88">
        <f>VLOOKUP(Tabla1[[#This Row],[llave 2]],'INFORME GESTION'!$H$3:$N$216,7,FALSE)</f>
        <v>1.3281900052786075</v>
      </c>
      <c r="O48" s="89">
        <f>VLOOKUP(Tabla1[[#This Row],[llave 2]],'INFORME GESTION'!$H$2:$O$216,8,FALSE)</f>
        <v>66107894.877531707</v>
      </c>
      <c r="P48" s="83" t="s">
        <v>54</v>
      </c>
      <c r="Q48" s="90">
        <v>1</v>
      </c>
      <c r="R48" s="91">
        <v>4.3200398931788602E-3</v>
      </c>
      <c r="S48" s="127">
        <f>ROUND(Tabla1[[#This Row],[VALOR UNITARIO SEGUIMIENTO FINANCIERO]]*Tabla1[[#This Row],[Porcentaje de Glosa]]*Tabla1[[#This Row],[Meta afectada por la glosa]],0)</f>
        <v>215021</v>
      </c>
      <c r="T48" s="155" t="s">
        <v>206</v>
      </c>
      <c r="U48" s="83"/>
      <c r="V48" s="134"/>
      <c r="W48" s="83"/>
      <c r="X48" s="92">
        <f>ROUND(Tabla1[[#This Row],[Valor de la Glosa]]-Tabla1[[#This Row],[Valor soportado por la Subred]],0)</f>
        <v>215021</v>
      </c>
      <c r="Y48" s="83"/>
      <c r="Z48" s="83"/>
      <c r="AA48" s="92">
        <f>ROUND(Tabla1[[#This Row],[VALOR GLOSA DEFINITIVA]]-Tabla1[[#This Row],[VALOR LEVANTADO EN LIQUIDACION]],0)</f>
        <v>215021</v>
      </c>
    </row>
    <row r="49" spans="2:27" s="93" customFormat="1" ht="87.5" customHeight="1">
      <c r="B49" s="131">
        <v>36</v>
      </c>
      <c r="C49" s="82" t="s">
        <v>56</v>
      </c>
      <c r="D49" s="130">
        <v>9</v>
      </c>
      <c r="E49" s="83" t="s">
        <v>147</v>
      </c>
      <c r="F49" s="84" t="str">
        <f>+Tabla1[[#This Row],[CODIGO ACTIVIDAD]]&amp;Tabla1[[#This Row],[PROCESO]]</f>
        <v>9Colectivo</v>
      </c>
      <c r="G49" s="84" t="str">
        <f>VLOOKUP(Tabla1[[#This Row],[llave 1]],'INFORME GESTION'!$D$3:$F$216,3,FALSE)</f>
        <v>Plan de Cuidado Familiar - RBC para la ruta de inclusión de población con discapacidad</v>
      </c>
      <c r="H49" s="84" t="str">
        <f>VLOOKUP(Tabla1[[#This Row],[llave 1]],'INFORME GESTION'!$D$3:$G$216,4,FALSE)</f>
        <v>Sesión de abordaje familiar</v>
      </c>
      <c r="I49" s="84" t="str">
        <f>VLOOKUP(Tabla1[[#This Row],[llave 1]],'INFORME GESTION'!$D$3:$I$216,6,FALSE)</f>
        <v>Subred</v>
      </c>
      <c r="J49" s="85" t="s">
        <v>169</v>
      </c>
      <c r="K49" s="86" t="str">
        <f>Tabla1[[#This Row],[llave 1]]&amp;Tabla1[[#This Row],[MES]]</f>
        <v>9ColectivoK. JUNIO ADICIÓN 2025</v>
      </c>
      <c r="L49" s="83" t="s">
        <v>155</v>
      </c>
      <c r="M49" s="87">
        <f>VLOOKUP(Tabla1[[#This Row],[llave 2]],'INFORME GESTION'!$H$3:$J$216,3,FALSE)</f>
        <v>23120</v>
      </c>
      <c r="N49" s="88">
        <f>VLOOKUP(Tabla1[[#This Row],[llave 2]],'INFORME GESTION'!$H$3:$N$216,7,FALSE)</f>
        <v>167</v>
      </c>
      <c r="O49" s="89">
        <f>VLOOKUP(Tabla1[[#This Row],[llave 2]],'INFORME GESTION'!$H$2:$O$216,8,FALSE)</f>
        <v>3861040</v>
      </c>
      <c r="P49" s="83" t="s">
        <v>44</v>
      </c>
      <c r="Q49" s="90">
        <v>1</v>
      </c>
      <c r="R49" s="91">
        <v>26.8656668421844</v>
      </c>
      <c r="S49" s="127">
        <f>ROUND(Tabla1[[#This Row],[VALOR UNITARIO SEGUIMIENTO FINANCIERO]]*Tabla1[[#This Row],[Porcentaje de Glosa]]*Tabla1[[#This Row],[Meta afectada por la glosa]],0)</f>
        <v>621134</v>
      </c>
      <c r="T49" s="83" t="s">
        <v>207</v>
      </c>
      <c r="U49" s="83"/>
      <c r="V49" s="134"/>
      <c r="W49" s="83"/>
      <c r="X49" s="92">
        <f>ROUND(Tabla1[[#This Row],[Valor de la Glosa]]-Tabla1[[#This Row],[Valor soportado por la Subred]],0)</f>
        <v>621134</v>
      </c>
      <c r="Y49" s="83"/>
      <c r="Z49" s="83"/>
      <c r="AA49" s="92">
        <f>ROUND(Tabla1[[#This Row],[VALOR GLOSA DEFINITIVA]]-Tabla1[[#This Row],[VALOR LEVANTADO EN LIQUIDACION]],0)</f>
        <v>621134</v>
      </c>
    </row>
    <row r="50" spans="2:27" s="93" customFormat="1" ht="87.5" customHeight="1">
      <c r="B50" s="129">
        <v>37</v>
      </c>
      <c r="C50" s="82" t="s">
        <v>56</v>
      </c>
      <c r="D50" s="130">
        <v>6</v>
      </c>
      <c r="E50" s="83" t="s">
        <v>147</v>
      </c>
      <c r="F50" s="84" t="str">
        <f>+Tabla1[[#This Row],[CODIGO ACTIVIDAD]]&amp;Tabla1[[#This Row],[PROCESO]]</f>
        <v>6Colectivo</v>
      </c>
      <c r="G50" s="84" t="str">
        <f>VLOOKUP(Tabla1[[#This Row],[llave 1]],'INFORME GESTION'!$D$3:$F$216,3,FALSE)</f>
        <v>Plan de Cuidado Familiar con enfoque en Salud Mental</v>
      </c>
      <c r="H50" s="84" t="str">
        <f>VLOOKUP(Tabla1[[#This Row],[llave 1]],'INFORME GESTION'!$D$3:$G$216,4,FALSE)</f>
        <v>Sesión de abordaje familiar</v>
      </c>
      <c r="I50" s="84" t="str">
        <f>VLOOKUP(Tabla1[[#This Row],[llave 1]],'INFORME GESTION'!$D$3:$I$216,6,FALSE)</f>
        <v>Subred</v>
      </c>
      <c r="J50" s="85" t="s">
        <v>168</v>
      </c>
      <c r="K50" s="86" t="str">
        <f>Tabla1[[#This Row],[llave 1]]&amp;Tabla1[[#This Row],[MES]]</f>
        <v>6ColectivoJ. MAYO ADICIÓN 2025</v>
      </c>
      <c r="L50" s="83" t="s">
        <v>159</v>
      </c>
      <c r="M50" s="87">
        <f>VLOOKUP(Tabla1[[#This Row],[llave 2]],'INFORME GESTION'!$H$3:$J$216,3,FALSE)</f>
        <v>98260</v>
      </c>
      <c r="N50" s="88">
        <f>VLOOKUP(Tabla1[[#This Row],[llave 2]],'INFORME GESTION'!$H$3:$N$216,7,FALSE)</f>
        <v>106.83333333333333</v>
      </c>
      <c r="O50" s="89">
        <f>VLOOKUP(Tabla1[[#This Row],[llave 2]],'INFORME GESTION'!$H$2:$O$216,8,FALSE)</f>
        <v>10497443.333333332</v>
      </c>
      <c r="P50" s="83" t="s">
        <v>46</v>
      </c>
      <c r="Q50" s="90">
        <v>1</v>
      </c>
      <c r="R50" s="91">
        <v>6</v>
      </c>
      <c r="S50" s="127">
        <f>ROUND(Tabla1[[#This Row],[VALOR UNITARIO SEGUIMIENTO FINANCIERO]]*Tabla1[[#This Row],[Porcentaje de Glosa]]*Tabla1[[#This Row],[Meta afectada por la glosa]],0)</f>
        <v>589560</v>
      </c>
      <c r="T50" s="37" t="s">
        <v>208</v>
      </c>
      <c r="U50" s="83"/>
      <c r="V50" s="134"/>
      <c r="W50" s="83"/>
      <c r="X50" s="92">
        <f>ROUND(Tabla1[[#This Row],[Valor de la Glosa]]-Tabla1[[#This Row],[Valor soportado por la Subred]],0)</f>
        <v>589560</v>
      </c>
      <c r="Y50" s="83"/>
      <c r="Z50" s="83"/>
      <c r="AA50" s="92">
        <f>ROUND(Tabla1[[#This Row],[VALOR GLOSA DEFINITIVA]]-Tabla1[[#This Row],[VALOR LEVANTADO EN LIQUIDACION]],0)</f>
        <v>589560</v>
      </c>
    </row>
    <row r="51" spans="2:27" s="93" customFormat="1" ht="87.5" customHeight="1">
      <c r="B51" s="131">
        <v>38</v>
      </c>
      <c r="C51" s="82" t="s">
        <v>56</v>
      </c>
      <c r="D51" s="130">
        <v>6</v>
      </c>
      <c r="E51" s="83" t="s">
        <v>147</v>
      </c>
      <c r="F51" s="84" t="str">
        <f>+Tabla1[[#This Row],[CODIGO ACTIVIDAD]]&amp;Tabla1[[#This Row],[PROCESO]]</f>
        <v>6Colectivo</v>
      </c>
      <c r="G51" s="84" t="str">
        <f>VLOOKUP(Tabla1[[#This Row],[llave 1]],'INFORME GESTION'!$D$3:$F$216,3,FALSE)</f>
        <v>Plan de Cuidado Familiar con enfoque en Salud Mental</v>
      </c>
      <c r="H51" s="84" t="str">
        <f>VLOOKUP(Tabla1[[#This Row],[llave 1]],'INFORME GESTION'!$D$3:$G$216,4,FALSE)</f>
        <v>Sesión de abordaje familiar</v>
      </c>
      <c r="I51" s="84" t="str">
        <f>VLOOKUP(Tabla1[[#This Row],[llave 1]],'INFORME GESTION'!$D$3:$I$216,6,FALSE)</f>
        <v>Subred</v>
      </c>
      <c r="J51" s="85" t="s">
        <v>169</v>
      </c>
      <c r="K51" s="86" t="str">
        <f>Tabla1[[#This Row],[llave 1]]&amp;Tabla1[[#This Row],[MES]]</f>
        <v>6ColectivoK. JUNIO ADICIÓN 2025</v>
      </c>
      <c r="L51" s="83" t="s">
        <v>159</v>
      </c>
      <c r="M51" s="87">
        <f>VLOOKUP(Tabla1[[#This Row],[llave 2]],'INFORME GESTION'!$H$3:$J$216,3,FALSE)</f>
        <v>98260</v>
      </c>
      <c r="N51" s="88">
        <f>VLOOKUP(Tabla1[[#This Row],[llave 2]],'INFORME GESTION'!$H$3:$N$216,7,FALSE)</f>
        <v>193</v>
      </c>
      <c r="O51" s="89">
        <f>VLOOKUP(Tabla1[[#This Row],[llave 2]],'INFORME GESTION'!$H$2:$O$216,8,FALSE)</f>
        <v>18964180</v>
      </c>
      <c r="P51" s="83" t="s">
        <v>46</v>
      </c>
      <c r="Q51" s="90">
        <v>1</v>
      </c>
      <c r="R51" s="91">
        <v>7</v>
      </c>
      <c r="S51" s="127">
        <f>ROUND(Tabla1[[#This Row],[VALOR UNITARIO SEGUIMIENTO FINANCIERO]]*Tabla1[[#This Row],[Porcentaje de Glosa]]*Tabla1[[#This Row],[Meta afectada por la glosa]],0)</f>
        <v>687820</v>
      </c>
      <c r="T51" s="37" t="s">
        <v>209</v>
      </c>
      <c r="U51" s="83"/>
      <c r="V51" s="134"/>
      <c r="W51" s="83"/>
      <c r="X51" s="92">
        <f>ROUND(Tabla1[[#This Row],[Valor de la Glosa]]-Tabla1[[#This Row],[Valor soportado por la Subred]],0)</f>
        <v>687820</v>
      </c>
      <c r="Y51" s="83"/>
      <c r="Z51" s="83"/>
      <c r="AA51" s="92">
        <f>ROUND(Tabla1[[#This Row],[VALOR GLOSA DEFINITIVA]]-Tabla1[[#This Row],[VALOR LEVANTADO EN LIQUIDACION]],0)</f>
        <v>687820</v>
      </c>
    </row>
    <row r="52" spans="2:27" s="93" customFormat="1" ht="87.5" customHeight="1">
      <c r="B52" s="129">
        <v>39</v>
      </c>
      <c r="C52" s="82" t="s">
        <v>56</v>
      </c>
      <c r="D52" s="130">
        <v>7</v>
      </c>
      <c r="E52" s="83" t="s">
        <v>147</v>
      </c>
      <c r="F52" s="84" t="str">
        <f>+Tabla1[[#This Row],[CODIGO ACTIVIDAD]]&amp;Tabla1[[#This Row],[PROCESO]]</f>
        <v>7Colectivo</v>
      </c>
      <c r="G52" s="84" t="str">
        <f>VLOOKUP(Tabla1[[#This Row],[llave 1]],'INFORME GESTION'!$D$3:$F$216,3,FALSE)</f>
        <v>Plan de Cuidado Familiar - Seguridad Alimentaria y Nutricional</v>
      </c>
      <c r="H52" s="84" t="str">
        <f>VLOOKUP(Tabla1[[#This Row],[llave 1]],'INFORME GESTION'!$D$3:$G$216,4,FALSE)</f>
        <v>Sesión de abordaje familiar</v>
      </c>
      <c r="I52" s="84" t="str">
        <f>VLOOKUP(Tabla1[[#This Row],[llave 1]],'INFORME GESTION'!$D$3:$I$216,6,FALSE)</f>
        <v>Subred</v>
      </c>
      <c r="J52" s="85" t="s">
        <v>168</v>
      </c>
      <c r="K52" s="86" t="str">
        <f>Tabla1[[#This Row],[llave 1]]&amp;Tabla1[[#This Row],[MES]]</f>
        <v>7ColectivoJ. MAYO ADICIÓN 2025</v>
      </c>
      <c r="L52" s="83" t="s">
        <v>159</v>
      </c>
      <c r="M52" s="87">
        <f>VLOOKUP(Tabla1[[#This Row],[llave 2]],'INFORME GESTION'!$H$3:$J$216,3,FALSE)</f>
        <v>60112</v>
      </c>
      <c r="N52" s="88">
        <f>VLOOKUP(Tabla1[[#This Row],[llave 2]],'INFORME GESTION'!$H$3:$N$216,7,FALSE)</f>
        <v>99.966666666666669</v>
      </c>
      <c r="O52" s="89">
        <f>VLOOKUP(Tabla1[[#This Row],[llave 2]],'INFORME GESTION'!$H$2:$O$216,8,FALSE)</f>
        <v>6009196.2666666666</v>
      </c>
      <c r="P52" s="83" t="s">
        <v>46</v>
      </c>
      <c r="Q52" s="90">
        <v>1</v>
      </c>
      <c r="R52" s="91">
        <v>31</v>
      </c>
      <c r="S52" s="127">
        <f>ROUND(Tabla1[[#This Row],[VALOR UNITARIO SEGUIMIENTO FINANCIERO]]*Tabla1[[#This Row],[Porcentaje de Glosa]]*Tabla1[[#This Row],[Meta afectada por la glosa]],0)</f>
        <v>1863472</v>
      </c>
      <c r="T52" s="37" t="s">
        <v>210</v>
      </c>
      <c r="U52" s="83"/>
      <c r="V52" s="134"/>
      <c r="W52" s="83"/>
      <c r="X52" s="92">
        <f>ROUND(Tabla1[[#This Row],[Valor de la Glosa]]-Tabla1[[#This Row],[Valor soportado por la Subred]],0)</f>
        <v>1863472</v>
      </c>
      <c r="Y52" s="83"/>
      <c r="Z52" s="83"/>
      <c r="AA52" s="92">
        <f>ROUND(Tabla1[[#This Row],[VALOR GLOSA DEFINITIVA]]-Tabla1[[#This Row],[VALOR LEVANTADO EN LIQUIDACION]],0)</f>
        <v>1863472</v>
      </c>
    </row>
    <row r="53" spans="2:27" s="93" customFormat="1" ht="87.5" customHeight="1">
      <c r="B53" s="131">
        <v>40</v>
      </c>
      <c r="C53" s="82" t="s">
        <v>56</v>
      </c>
      <c r="D53" s="130">
        <v>7</v>
      </c>
      <c r="E53" s="83" t="s">
        <v>147</v>
      </c>
      <c r="F53" s="84" t="str">
        <f>+Tabla1[[#This Row],[CODIGO ACTIVIDAD]]&amp;Tabla1[[#This Row],[PROCESO]]</f>
        <v>7Colectivo</v>
      </c>
      <c r="G53" s="84" t="str">
        <f>VLOOKUP(Tabla1[[#This Row],[llave 1]],'INFORME GESTION'!$D$3:$F$216,3,FALSE)</f>
        <v>Plan de Cuidado Familiar - Seguridad Alimentaria y Nutricional</v>
      </c>
      <c r="H53" s="84" t="str">
        <f>VLOOKUP(Tabla1[[#This Row],[llave 1]],'INFORME GESTION'!$D$3:$G$216,4,FALSE)</f>
        <v>Sesión de abordaje familiar</v>
      </c>
      <c r="I53" s="84" t="str">
        <f>VLOOKUP(Tabla1[[#This Row],[llave 1]],'INFORME GESTION'!$D$3:$I$216,6,FALSE)</f>
        <v>Subred</v>
      </c>
      <c r="J53" s="85" t="s">
        <v>169</v>
      </c>
      <c r="K53" s="86" t="str">
        <f>Tabla1[[#This Row],[llave 1]]&amp;Tabla1[[#This Row],[MES]]</f>
        <v>7ColectivoK. JUNIO ADICIÓN 2025</v>
      </c>
      <c r="L53" s="83" t="s">
        <v>159</v>
      </c>
      <c r="M53" s="87">
        <f>VLOOKUP(Tabla1[[#This Row],[llave 2]],'INFORME GESTION'!$H$3:$J$216,3,FALSE)</f>
        <v>60112</v>
      </c>
      <c r="N53" s="88">
        <f>VLOOKUP(Tabla1[[#This Row],[llave 2]],'INFORME GESTION'!$H$3:$N$216,7,FALSE)</f>
        <v>133</v>
      </c>
      <c r="O53" s="89">
        <f>VLOOKUP(Tabla1[[#This Row],[llave 2]],'INFORME GESTION'!$H$2:$O$216,8,FALSE)</f>
        <v>7994896</v>
      </c>
      <c r="P53" s="83" t="s">
        <v>46</v>
      </c>
      <c r="Q53" s="90">
        <v>1</v>
      </c>
      <c r="R53" s="91">
        <v>20</v>
      </c>
      <c r="S53" s="127">
        <f>ROUND(Tabla1[[#This Row],[VALOR UNITARIO SEGUIMIENTO FINANCIERO]]*Tabla1[[#This Row],[Porcentaje de Glosa]]*Tabla1[[#This Row],[Meta afectada por la glosa]],0)</f>
        <v>1202240</v>
      </c>
      <c r="T53" s="37" t="s">
        <v>211</v>
      </c>
      <c r="U53" s="83"/>
      <c r="V53" s="134"/>
      <c r="W53" s="83"/>
      <c r="X53" s="92">
        <f>ROUND(Tabla1[[#This Row],[Valor de la Glosa]]-Tabla1[[#This Row],[Valor soportado por la Subred]],0)</f>
        <v>1202240</v>
      </c>
      <c r="Y53" s="83"/>
      <c r="Z53" s="83"/>
      <c r="AA53" s="92">
        <f>ROUND(Tabla1[[#This Row],[VALOR GLOSA DEFINITIVA]]-Tabla1[[#This Row],[VALOR LEVANTADO EN LIQUIDACION]],0)</f>
        <v>1202240</v>
      </c>
    </row>
    <row r="54" spans="2:27" s="93" customFormat="1" ht="87.5" customHeight="1">
      <c r="B54" s="129">
        <v>41</v>
      </c>
      <c r="C54" s="82" t="s">
        <v>56</v>
      </c>
      <c r="D54" s="130">
        <v>10</v>
      </c>
      <c r="E54" s="83" t="s">
        <v>147</v>
      </c>
      <c r="F54" s="84" t="str">
        <f>+Tabla1[[#This Row],[CODIGO ACTIVIDAD]]&amp;Tabla1[[#This Row],[PROCESO]]</f>
        <v>10Colectivo</v>
      </c>
      <c r="G54" s="84" t="str">
        <f>VLOOKUP(Tabla1[[#This Row],[llave 1]],'INFORME GESTION'!$D$3:$F$216,3,FALSE)</f>
        <v>Plan de Cuidado Familiar - Salud Bucal</v>
      </c>
      <c r="H54" s="84" t="str">
        <f>VLOOKUP(Tabla1[[#This Row],[llave 1]],'INFORME GESTION'!$D$3:$G$216,4,FALSE)</f>
        <v>Sesión de abordaje familiar</v>
      </c>
      <c r="I54" s="84" t="str">
        <f>VLOOKUP(Tabla1[[#This Row],[llave 1]],'INFORME GESTION'!$D$3:$I$216,6,FALSE)</f>
        <v>Subred</v>
      </c>
      <c r="J54" s="85" t="s">
        <v>168</v>
      </c>
      <c r="K54" s="86" t="str">
        <f>Tabla1[[#This Row],[llave 1]]&amp;Tabla1[[#This Row],[MES]]</f>
        <v>10ColectivoJ. MAYO ADICIÓN 2025</v>
      </c>
      <c r="L54" s="83" t="s">
        <v>159</v>
      </c>
      <c r="M54" s="87">
        <f>VLOOKUP(Tabla1[[#This Row],[llave 2]],'INFORME GESTION'!$H$3:$J$216,3,FALSE)</f>
        <v>60112</v>
      </c>
      <c r="N54" s="88">
        <f>VLOOKUP(Tabla1[[#This Row],[llave 2]],'INFORME GESTION'!$H$3:$N$216,7,FALSE)</f>
        <v>67.900000000000006</v>
      </c>
      <c r="O54" s="89">
        <f>VLOOKUP(Tabla1[[#This Row],[llave 2]],'INFORME GESTION'!$H$2:$O$216,8,FALSE)</f>
        <v>4081604.8000000003</v>
      </c>
      <c r="P54" s="83" t="s">
        <v>44</v>
      </c>
      <c r="Q54" s="90">
        <v>1</v>
      </c>
      <c r="R54" s="91">
        <v>29.104480874830799</v>
      </c>
      <c r="S54" s="127">
        <f>ROUND(Tabla1[[#This Row],[VALOR UNITARIO SEGUIMIENTO FINANCIERO]]*Tabla1[[#This Row],[Porcentaje de Glosa]]*Tabla1[[#This Row],[Meta afectada por la glosa]],0)</f>
        <v>1749529</v>
      </c>
      <c r="T54" s="37" t="s">
        <v>212</v>
      </c>
      <c r="U54" s="83"/>
      <c r="V54" s="134"/>
      <c r="W54" s="83"/>
      <c r="X54" s="92">
        <f>ROUND(Tabla1[[#This Row],[Valor de la Glosa]]-Tabla1[[#This Row],[Valor soportado por la Subred]],0)</f>
        <v>1749529</v>
      </c>
      <c r="Y54" s="83"/>
      <c r="Z54" s="83"/>
      <c r="AA54" s="92">
        <f>ROUND(Tabla1[[#This Row],[VALOR GLOSA DEFINITIVA]]-Tabla1[[#This Row],[VALOR LEVANTADO EN LIQUIDACION]],0)</f>
        <v>1749529</v>
      </c>
    </row>
    <row r="55" spans="2:27" s="93" customFormat="1" ht="87.5" customHeight="1">
      <c r="B55" s="131">
        <v>42</v>
      </c>
      <c r="C55" s="82" t="s">
        <v>56</v>
      </c>
      <c r="D55" s="130">
        <v>10</v>
      </c>
      <c r="E55" s="83" t="s">
        <v>147</v>
      </c>
      <c r="F55" s="84" t="str">
        <f>+Tabla1[[#This Row],[CODIGO ACTIVIDAD]]&amp;Tabla1[[#This Row],[PROCESO]]</f>
        <v>10Colectivo</v>
      </c>
      <c r="G55" s="84" t="str">
        <f>VLOOKUP(Tabla1[[#This Row],[llave 1]],'INFORME GESTION'!$D$3:$F$216,3,FALSE)</f>
        <v>Plan de Cuidado Familiar - Salud Bucal</v>
      </c>
      <c r="H55" s="84" t="str">
        <f>VLOOKUP(Tabla1[[#This Row],[llave 1]],'INFORME GESTION'!$D$3:$G$216,4,FALSE)</f>
        <v>Sesión de abordaje familiar</v>
      </c>
      <c r="I55" s="84" t="str">
        <f>VLOOKUP(Tabla1[[#This Row],[llave 1]],'INFORME GESTION'!$D$3:$I$216,6,FALSE)</f>
        <v>Subred</v>
      </c>
      <c r="J55" s="85" t="s">
        <v>168</v>
      </c>
      <c r="K55" s="86" t="str">
        <f>Tabla1[[#This Row],[llave 1]]&amp;Tabla1[[#This Row],[MES]]</f>
        <v>10ColectivoJ. MAYO ADICIÓN 2025</v>
      </c>
      <c r="L55" s="83" t="s">
        <v>159</v>
      </c>
      <c r="M55" s="87">
        <f>VLOOKUP(Tabla1[[#This Row],[llave 2]],'INFORME GESTION'!$H$3:$J$216,3,FALSE)</f>
        <v>60112</v>
      </c>
      <c r="N55" s="88">
        <f>VLOOKUP(Tabla1[[#This Row],[llave 2]],'INFORME GESTION'!$H$3:$N$216,7,FALSE)</f>
        <v>67.900000000000006</v>
      </c>
      <c r="O55" s="89">
        <f>VLOOKUP(Tabla1[[#This Row],[llave 2]],'INFORME GESTION'!$H$2:$O$216,8,FALSE)</f>
        <v>4081604.8000000003</v>
      </c>
      <c r="P55" s="83" t="s">
        <v>46</v>
      </c>
      <c r="Q55" s="90">
        <v>1</v>
      </c>
      <c r="R55" s="91">
        <v>6</v>
      </c>
      <c r="S55" s="127">
        <f>ROUND(Tabla1[[#This Row],[VALOR UNITARIO SEGUIMIENTO FINANCIERO]]*Tabla1[[#This Row],[Porcentaje de Glosa]]*Tabla1[[#This Row],[Meta afectada por la glosa]],0)</f>
        <v>360672</v>
      </c>
      <c r="T55" s="37" t="s">
        <v>213</v>
      </c>
      <c r="U55" s="83"/>
      <c r="V55" s="134"/>
      <c r="W55" s="83"/>
      <c r="X55" s="92">
        <f>ROUND(Tabla1[[#This Row],[Valor de la Glosa]]-Tabla1[[#This Row],[Valor soportado por la Subred]],0)</f>
        <v>360672</v>
      </c>
      <c r="Y55" s="83"/>
      <c r="Z55" s="83"/>
      <c r="AA55" s="92">
        <f>ROUND(Tabla1[[#This Row],[VALOR GLOSA DEFINITIVA]]-Tabla1[[#This Row],[VALOR LEVANTADO EN LIQUIDACION]],0)</f>
        <v>360672</v>
      </c>
    </row>
    <row r="56" spans="2:27" s="93" customFormat="1" ht="87.5" customHeight="1">
      <c r="B56" s="129">
        <v>43</v>
      </c>
      <c r="C56" s="82" t="s">
        <v>56</v>
      </c>
      <c r="D56" s="130">
        <v>10</v>
      </c>
      <c r="E56" s="83" t="s">
        <v>147</v>
      </c>
      <c r="F56" s="84" t="str">
        <f>+Tabla1[[#This Row],[CODIGO ACTIVIDAD]]&amp;Tabla1[[#This Row],[PROCESO]]</f>
        <v>10Colectivo</v>
      </c>
      <c r="G56" s="84" t="str">
        <f>VLOOKUP(Tabla1[[#This Row],[llave 1]],'INFORME GESTION'!$D$3:$F$216,3,FALSE)</f>
        <v>Plan de Cuidado Familiar - Salud Bucal</v>
      </c>
      <c r="H56" s="84" t="str">
        <f>VLOOKUP(Tabla1[[#This Row],[llave 1]],'INFORME GESTION'!$D$3:$G$216,4,FALSE)</f>
        <v>Sesión de abordaje familiar</v>
      </c>
      <c r="I56" s="84" t="str">
        <f>VLOOKUP(Tabla1[[#This Row],[llave 1]],'INFORME GESTION'!$D$3:$I$216,6,FALSE)</f>
        <v>Subred</v>
      </c>
      <c r="J56" s="85" t="s">
        <v>169</v>
      </c>
      <c r="K56" s="86" t="str">
        <f>Tabla1[[#This Row],[llave 1]]&amp;Tabla1[[#This Row],[MES]]</f>
        <v>10ColectivoK. JUNIO ADICIÓN 2025</v>
      </c>
      <c r="L56" s="83" t="s">
        <v>159</v>
      </c>
      <c r="M56" s="87">
        <f>VLOOKUP(Tabla1[[#This Row],[llave 2]],'INFORME GESTION'!$H$3:$J$216,3,FALSE)</f>
        <v>60112</v>
      </c>
      <c r="N56" s="88">
        <f>VLOOKUP(Tabla1[[#This Row],[llave 2]],'INFORME GESTION'!$H$3:$N$216,7,FALSE)</f>
        <v>132</v>
      </c>
      <c r="O56" s="89">
        <f>VLOOKUP(Tabla1[[#This Row],[llave 2]],'INFORME GESTION'!$H$2:$O$216,8,FALSE)</f>
        <v>7934784</v>
      </c>
      <c r="P56" s="83" t="s">
        <v>46</v>
      </c>
      <c r="Q56" s="90">
        <v>1</v>
      </c>
      <c r="R56" s="91">
        <v>3</v>
      </c>
      <c r="S56" s="127">
        <f>ROUND(Tabla1[[#This Row],[VALOR UNITARIO SEGUIMIENTO FINANCIERO]]*Tabla1[[#This Row],[Porcentaje de Glosa]]*Tabla1[[#This Row],[Meta afectada por la glosa]],0)</f>
        <v>180336</v>
      </c>
      <c r="T56" s="37" t="s">
        <v>214</v>
      </c>
      <c r="U56" s="83"/>
      <c r="V56" s="134"/>
      <c r="W56" s="83"/>
      <c r="X56" s="92">
        <f>ROUND(Tabla1[[#This Row],[Valor de la Glosa]]-Tabla1[[#This Row],[Valor soportado por la Subred]],0)</f>
        <v>180336</v>
      </c>
      <c r="Y56" s="83"/>
      <c r="Z56" s="83"/>
      <c r="AA56" s="92">
        <f>ROUND(Tabla1[[#This Row],[VALOR GLOSA DEFINITIVA]]-Tabla1[[#This Row],[VALOR LEVANTADO EN LIQUIDACION]],0)</f>
        <v>180336</v>
      </c>
    </row>
    <row r="57" spans="2:27" s="158" customFormat="1" ht="87.5" customHeight="1">
      <c r="B57" s="156">
        <v>44</v>
      </c>
      <c r="C57" s="82" t="s">
        <v>56</v>
      </c>
      <c r="D57" s="157">
        <v>21</v>
      </c>
      <c r="E57" s="83" t="s">
        <v>148</v>
      </c>
      <c r="F57" s="84" t="str">
        <f>+Tabla1[[#This Row],[CODIGO ACTIVIDAD]]&amp;Tabla1[[#This Row],[PROCESO]]</f>
        <v>21Individual</v>
      </c>
      <c r="G57" s="84" t="str">
        <f>VLOOKUP(Tabla1[[#This Row],[llave 1]],'INFORME GESTION'!$D$3:$F$216,3,FALSE)</f>
        <v>Grupos de Familias para el Bienestar por Medicina General</v>
      </c>
      <c r="H57" s="84" t="str">
        <f>VLOOKUP(Tabla1[[#This Row],[llave 1]],'INFORME GESTION'!$D$3:$G$216,4,FALSE)</f>
        <v>Sesión individual</v>
      </c>
      <c r="I57" s="84" t="str">
        <f>VLOOKUP(Tabla1[[#This Row],[llave 1]],'INFORME GESTION'!$D$3:$I$216,6,FALSE)</f>
        <v>Subred</v>
      </c>
      <c r="J57" s="85" t="s">
        <v>168</v>
      </c>
      <c r="K57" s="86" t="str">
        <f>Tabla1[[#This Row],[llave 1]]&amp;Tabla1[[#This Row],[MES]]</f>
        <v>21IndividualJ. MAYO ADICIÓN 2025</v>
      </c>
      <c r="L57" s="83" t="s">
        <v>159</v>
      </c>
      <c r="M57" s="87">
        <f>VLOOKUP(Tabla1[[#This Row],[llave 2]],'INFORME GESTION'!$H$3:$J$216,3,FALSE)</f>
        <v>158298</v>
      </c>
      <c r="N57" s="88">
        <f>VLOOKUP(Tabla1[[#This Row],[llave 2]],'INFORME GESTION'!$H$3:$N$216,7,FALSE)</f>
        <v>439.33333329999999</v>
      </c>
      <c r="O57" s="89">
        <f>VLOOKUP(Tabla1[[#This Row],[llave 2]],'INFORME GESTION'!$H$2:$O$216,8,FALSE)</f>
        <v>69545587.994723395</v>
      </c>
      <c r="P57" s="83" t="s">
        <v>54</v>
      </c>
      <c r="Q57" s="90">
        <v>1</v>
      </c>
      <c r="R57" s="91">
        <v>14</v>
      </c>
      <c r="S57" s="127">
        <f>ROUND(Tabla1[[#This Row],[VALOR UNITARIO SEGUIMIENTO FINANCIERO]]*Tabla1[[#This Row],[Porcentaje de Glosa]]*Tabla1[[#This Row],[Meta afectada por la glosa]],0)</f>
        <v>2216172</v>
      </c>
      <c r="T57" s="37" t="s">
        <v>231</v>
      </c>
      <c r="U57" s="83"/>
      <c r="V57" s="134"/>
      <c r="W57" s="83"/>
      <c r="X57" s="92">
        <f>ROUND(Tabla1[[#This Row],[Valor de la Glosa]]-Tabla1[[#This Row],[Valor soportado por la Subred]],0)</f>
        <v>2216172</v>
      </c>
      <c r="Y57" s="83"/>
      <c r="Z57" s="83"/>
      <c r="AA57" s="92">
        <f>ROUND(Tabla1[[#This Row],[VALOR GLOSA DEFINITIVA]]-Tabla1[[#This Row],[VALOR LEVANTADO EN LIQUIDACION]],0)</f>
        <v>2216172</v>
      </c>
    </row>
    <row r="58" spans="2:27" s="158" customFormat="1" ht="87.5" customHeight="1">
      <c r="B58" s="156">
        <v>45</v>
      </c>
      <c r="C58" s="82" t="s">
        <v>56</v>
      </c>
      <c r="D58" s="157">
        <v>21</v>
      </c>
      <c r="E58" s="83" t="s">
        <v>148</v>
      </c>
      <c r="F58" s="84" t="str">
        <f>+Tabla1[[#This Row],[CODIGO ACTIVIDAD]]&amp;Tabla1[[#This Row],[PROCESO]]</f>
        <v>21Individual</v>
      </c>
      <c r="G58" s="84" t="str">
        <f>VLOOKUP(Tabla1[[#This Row],[llave 1]],'INFORME GESTION'!$D$3:$F$216,3,FALSE)</f>
        <v>Grupos de Familias para el Bienestar por Medicina General</v>
      </c>
      <c r="H58" s="84" t="str">
        <f>VLOOKUP(Tabla1[[#This Row],[llave 1]],'INFORME GESTION'!$D$3:$G$216,4,FALSE)</f>
        <v>Sesión individual</v>
      </c>
      <c r="I58" s="84" t="str">
        <f>VLOOKUP(Tabla1[[#This Row],[llave 1]],'INFORME GESTION'!$D$3:$I$216,6,FALSE)</f>
        <v>Subred</v>
      </c>
      <c r="J58" s="85" t="s">
        <v>168</v>
      </c>
      <c r="K58" s="86" t="str">
        <f>Tabla1[[#This Row],[llave 1]]&amp;Tabla1[[#This Row],[MES]]</f>
        <v>21IndividualJ. MAYO ADICIÓN 2025</v>
      </c>
      <c r="L58" s="83" t="s">
        <v>159</v>
      </c>
      <c r="M58" s="87">
        <f>VLOOKUP(Tabla1[[#This Row],[llave 2]],'INFORME GESTION'!$H$3:$J$216,3,FALSE)</f>
        <v>158298</v>
      </c>
      <c r="N58" s="88">
        <f>VLOOKUP(Tabla1[[#This Row],[llave 2]],'INFORME GESTION'!$H$3:$N$216,7,FALSE)</f>
        <v>439.33333329999999</v>
      </c>
      <c r="O58" s="89">
        <f>VLOOKUP(Tabla1[[#This Row],[llave 2]],'INFORME GESTION'!$H$2:$O$216,8,FALSE)</f>
        <v>69545587.994723395</v>
      </c>
      <c r="P58" s="83" t="s">
        <v>46</v>
      </c>
      <c r="Q58" s="90">
        <v>1</v>
      </c>
      <c r="R58" s="91">
        <v>8</v>
      </c>
      <c r="S58" s="127">
        <f>ROUND(Tabla1[[#This Row],[VALOR UNITARIO SEGUIMIENTO FINANCIERO]]*Tabla1[[#This Row],[Porcentaje de Glosa]]*Tabla1[[#This Row],[Meta afectada por la glosa]],0)</f>
        <v>1266384</v>
      </c>
      <c r="T58" s="37" t="s">
        <v>232</v>
      </c>
      <c r="U58" s="83"/>
      <c r="V58" s="134"/>
      <c r="W58" s="83"/>
      <c r="X58" s="92">
        <f>ROUND(Tabla1[[#This Row],[Valor de la Glosa]]-Tabla1[[#This Row],[Valor soportado por la Subred]],0)</f>
        <v>1266384</v>
      </c>
      <c r="Y58" s="83"/>
      <c r="Z58" s="83"/>
      <c r="AA58" s="92">
        <f>ROUND(Tabla1[[#This Row],[VALOR GLOSA DEFINITIVA]]-Tabla1[[#This Row],[VALOR LEVANTADO EN LIQUIDACION]],0)</f>
        <v>1266384</v>
      </c>
    </row>
    <row r="59" spans="2:27" s="158" customFormat="1" ht="87.5" customHeight="1">
      <c r="B59" s="156">
        <v>46</v>
      </c>
      <c r="C59" s="82" t="s">
        <v>56</v>
      </c>
      <c r="D59" s="157">
        <v>21</v>
      </c>
      <c r="E59" s="83" t="s">
        <v>148</v>
      </c>
      <c r="F59" s="84" t="str">
        <f>+Tabla1[[#This Row],[CODIGO ACTIVIDAD]]&amp;Tabla1[[#This Row],[PROCESO]]</f>
        <v>21Individual</v>
      </c>
      <c r="G59" s="84" t="str">
        <f>VLOOKUP(Tabla1[[#This Row],[llave 1]],'INFORME GESTION'!$D$3:$F$216,3,FALSE)</f>
        <v>Grupos de Familias para el Bienestar por Medicina General</v>
      </c>
      <c r="H59" s="84" t="str">
        <f>VLOOKUP(Tabla1[[#This Row],[llave 1]],'INFORME GESTION'!$D$3:$G$216,4,FALSE)</f>
        <v>Sesión individual</v>
      </c>
      <c r="I59" s="84" t="str">
        <f>VLOOKUP(Tabla1[[#This Row],[llave 1]],'INFORME GESTION'!$D$3:$I$216,6,FALSE)</f>
        <v>Subred</v>
      </c>
      <c r="J59" s="85" t="s">
        <v>169</v>
      </c>
      <c r="K59" s="86" t="str">
        <f>Tabla1[[#This Row],[llave 1]]&amp;Tabla1[[#This Row],[MES]]</f>
        <v>21IndividualK. JUNIO ADICIÓN 2025</v>
      </c>
      <c r="L59" s="83" t="s">
        <v>159</v>
      </c>
      <c r="M59" s="87">
        <f>VLOOKUP(Tabla1[[#This Row],[llave 2]],'INFORME GESTION'!$H$3:$J$216,3,FALSE)</f>
        <v>158298</v>
      </c>
      <c r="N59" s="88">
        <f>VLOOKUP(Tabla1[[#This Row],[llave 2]],'INFORME GESTION'!$H$3:$N$216,7,FALSE)</f>
        <v>377</v>
      </c>
      <c r="O59" s="89">
        <f>VLOOKUP(Tabla1[[#This Row],[llave 2]],'INFORME GESTION'!$H$2:$O$216,8,FALSE)</f>
        <v>59678346</v>
      </c>
      <c r="P59" s="83" t="s">
        <v>46</v>
      </c>
      <c r="Q59" s="90">
        <v>1</v>
      </c>
      <c r="R59" s="91">
        <v>2</v>
      </c>
      <c r="S59" s="127">
        <f>ROUND(Tabla1[[#This Row],[VALOR UNITARIO SEGUIMIENTO FINANCIERO]]*Tabla1[[#This Row],[Porcentaje de Glosa]]*Tabla1[[#This Row],[Meta afectada por la glosa]],0)</f>
        <v>316596</v>
      </c>
      <c r="T59" s="37" t="s">
        <v>215</v>
      </c>
      <c r="U59" s="83"/>
      <c r="V59" s="134"/>
      <c r="W59" s="83"/>
      <c r="X59" s="92">
        <f>ROUND(Tabla1[[#This Row],[Valor de la Glosa]]-Tabla1[[#This Row],[Valor soportado por la Subred]],0)</f>
        <v>316596</v>
      </c>
      <c r="Y59" s="83"/>
      <c r="Z59" s="83"/>
      <c r="AA59" s="92">
        <f>ROUND(Tabla1[[#This Row],[VALOR GLOSA DEFINITIVA]]-Tabla1[[#This Row],[VALOR LEVANTADO EN LIQUIDACION]],0)</f>
        <v>316596</v>
      </c>
    </row>
    <row r="60" spans="2:27" s="158" customFormat="1" ht="87.5" customHeight="1">
      <c r="B60" s="156">
        <v>47</v>
      </c>
      <c r="C60" s="82" t="s">
        <v>56</v>
      </c>
      <c r="D60" s="157">
        <v>21</v>
      </c>
      <c r="E60" s="83" t="s">
        <v>148</v>
      </c>
      <c r="F60" s="84" t="str">
        <f>+Tabla1[[#This Row],[CODIGO ACTIVIDAD]]&amp;Tabla1[[#This Row],[PROCESO]]</f>
        <v>21Individual</v>
      </c>
      <c r="G60" s="84" t="str">
        <f>VLOOKUP(Tabla1[[#This Row],[llave 1]],'INFORME GESTION'!$D$3:$F$216,3,FALSE)</f>
        <v>Grupos de Familias para el Bienestar por Medicina General</v>
      </c>
      <c r="H60" s="84" t="str">
        <f>VLOOKUP(Tabla1[[#This Row],[llave 1]],'INFORME GESTION'!$D$3:$G$216,4,FALSE)</f>
        <v>Sesión individual</v>
      </c>
      <c r="I60" s="84" t="str">
        <f>VLOOKUP(Tabla1[[#This Row],[llave 1]],'INFORME GESTION'!$D$3:$I$216,6,FALSE)</f>
        <v>Subred</v>
      </c>
      <c r="J60" s="85" t="s">
        <v>169</v>
      </c>
      <c r="K60" s="86" t="str">
        <f>Tabla1[[#This Row],[llave 1]]&amp;Tabla1[[#This Row],[MES]]</f>
        <v>21IndividualK. JUNIO ADICIÓN 2025</v>
      </c>
      <c r="L60" s="83" t="s">
        <v>159</v>
      </c>
      <c r="M60" s="87">
        <f>VLOOKUP(Tabla1[[#This Row],[llave 2]],'INFORME GESTION'!$H$3:$J$216,3,FALSE)</f>
        <v>158298</v>
      </c>
      <c r="N60" s="88">
        <f>VLOOKUP(Tabla1[[#This Row],[llave 2]],'INFORME GESTION'!$H$3:$N$216,7,FALSE)</f>
        <v>377</v>
      </c>
      <c r="O60" s="89">
        <f>VLOOKUP(Tabla1[[#This Row],[llave 2]],'INFORME GESTION'!$H$2:$O$216,8,FALSE)</f>
        <v>59678346</v>
      </c>
      <c r="P60" s="83" t="s">
        <v>54</v>
      </c>
      <c r="Q60" s="90">
        <v>1</v>
      </c>
      <c r="R60" s="91">
        <v>1</v>
      </c>
      <c r="S60" s="127">
        <f>ROUND(Tabla1[[#This Row],[VALOR UNITARIO SEGUIMIENTO FINANCIERO]]*Tabla1[[#This Row],[Porcentaje de Glosa]]*Tabla1[[#This Row],[Meta afectada por la glosa]],0)</f>
        <v>158298</v>
      </c>
      <c r="T60" s="37" t="s">
        <v>216</v>
      </c>
      <c r="U60" s="83"/>
      <c r="V60" s="134"/>
      <c r="W60" s="83"/>
      <c r="X60" s="92">
        <f>ROUND(Tabla1[[#This Row],[Valor de la Glosa]]-Tabla1[[#This Row],[Valor soportado por la Subred]],0)</f>
        <v>158298</v>
      </c>
      <c r="Y60" s="83"/>
      <c r="Z60" s="83"/>
      <c r="AA60" s="92">
        <f>ROUND(Tabla1[[#This Row],[VALOR GLOSA DEFINITIVA]]-Tabla1[[#This Row],[VALOR LEVANTADO EN LIQUIDACION]],0)</f>
        <v>158298</v>
      </c>
    </row>
    <row r="61" spans="2:27" s="93" customFormat="1" ht="87.5" customHeight="1">
      <c r="B61" s="131">
        <v>48</v>
      </c>
      <c r="C61" s="82" t="s">
        <v>56</v>
      </c>
      <c r="D61" s="130">
        <v>4</v>
      </c>
      <c r="E61" s="83" t="s">
        <v>147</v>
      </c>
      <c r="F61" s="84" t="str">
        <f>+Tabla1[[#This Row],[CODIGO ACTIVIDAD]]&amp;Tabla1[[#This Row],[PROCESO]]</f>
        <v>4Colectivo</v>
      </c>
      <c r="G61" s="84" t="str">
        <f>VLOOKUP(Tabla1[[#This Row],[llave 1]],'INFORME GESTION'!$D$3:$F$216,3,FALSE)</f>
        <v>Plan de Cuidado Familiar - Cuidado y Bienestar</v>
      </c>
      <c r="H61" s="84" t="str">
        <f>VLOOKUP(Tabla1[[#This Row],[llave 1]],'INFORME GESTION'!$D$3:$G$216,4,FALSE)</f>
        <v>Sesión de abordaje familiar</v>
      </c>
      <c r="I61" s="84" t="str">
        <f>VLOOKUP(Tabla1[[#This Row],[llave 1]],'INFORME GESTION'!$D$3:$I$216,6,FALSE)</f>
        <v>Subred</v>
      </c>
      <c r="J61" s="85" t="s">
        <v>167</v>
      </c>
      <c r="K61" s="86" t="str">
        <f>Tabla1[[#This Row],[llave 1]]&amp;Tabla1[[#This Row],[MES]]</f>
        <v>4ColectivoI. MAYO REDISTRIBUCIÓN 2025</v>
      </c>
      <c r="L61" s="83" t="s">
        <v>154</v>
      </c>
      <c r="M61" s="87">
        <f>VLOOKUP(Tabla1[[#This Row],[llave 2]],'INFORME GESTION'!$H$3:$J$216,3,FALSE)</f>
        <v>60112</v>
      </c>
      <c r="N61" s="88">
        <f>VLOOKUP(Tabla1[[#This Row],[llave 2]],'INFORME GESTION'!$H$3:$N$216,7,FALSE)</f>
        <v>643.06666666666672</v>
      </c>
      <c r="O61" s="89">
        <f>VLOOKUP(Tabla1[[#This Row],[llave 2]],'INFORME GESTION'!$H$2:$O$216,8,FALSE)</f>
        <v>38656023.466666669</v>
      </c>
      <c r="P61" s="83" t="s">
        <v>46</v>
      </c>
      <c r="Q61" s="90">
        <v>1</v>
      </c>
      <c r="R61" s="91">
        <v>103</v>
      </c>
      <c r="S61" s="127">
        <f>ROUND(Tabla1[[#This Row],[VALOR UNITARIO SEGUIMIENTO FINANCIERO]]*Tabla1[[#This Row],[Porcentaje de Glosa]]*Tabla1[[#This Row],[Meta afectada por la glosa]],0)</f>
        <v>6191536</v>
      </c>
      <c r="T61" s="83" t="s">
        <v>217</v>
      </c>
      <c r="U61" s="83"/>
      <c r="V61" s="134"/>
      <c r="W61" s="83"/>
      <c r="X61" s="92">
        <f>ROUND(Tabla1[[#This Row],[Valor de la Glosa]]-Tabla1[[#This Row],[Valor soportado por la Subred]],0)</f>
        <v>6191536</v>
      </c>
      <c r="Y61" s="83"/>
      <c r="Z61" s="83"/>
      <c r="AA61" s="92">
        <f>ROUND(Tabla1[[#This Row],[VALOR GLOSA DEFINITIVA]]-Tabla1[[#This Row],[VALOR LEVANTADO EN LIQUIDACION]],0)</f>
        <v>6191536</v>
      </c>
    </row>
    <row r="62" spans="2:27" s="93" customFormat="1" ht="87.5" customHeight="1">
      <c r="B62" s="129">
        <v>49</v>
      </c>
      <c r="C62" s="82" t="s">
        <v>56</v>
      </c>
      <c r="D62" s="130">
        <v>4</v>
      </c>
      <c r="E62" s="83" t="s">
        <v>147</v>
      </c>
      <c r="F62" s="84" t="str">
        <f>+Tabla1[[#This Row],[CODIGO ACTIVIDAD]]&amp;Tabla1[[#This Row],[PROCESO]]</f>
        <v>4Colectivo</v>
      </c>
      <c r="G62" s="84" t="str">
        <f>VLOOKUP(Tabla1[[#This Row],[llave 1]],'INFORME GESTION'!$D$3:$F$216,3,FALSE)</f>
        <v>Plan de Cuidado Familiar - Cuidado y Bienestar</v>
      </c>
      <c r="H62" s="84" t="str">
        <f>VLOOKUP(Tabla1[[#This Row],[llave 1]],'INFORME GESTION'!$D$3:$G$216,4,FALSE)</f>
        <v>Sesión de abordaje familiar</v>
      </c>
      <c r="I62" s="84" t="str">
        <f>VLOOKUP(Tabla1[[#This Row],[llave 1]],'INFORME GESTION'!$D$3:$I$216,6,FALSE)</f>
        <v>Subred</v>
      </c>
      <c r="J62" s="85" t="s">
        <v>169</v>
      </c>
      <c r="K62" s="86" t="str">
        <f>Tabla1[[#This Row],[llave 1]]&amp;Tabla1[[#This Row],[MES]]</f>
        <v>4ColectivoK. JUNIO ADICIÓN 2025</v>
      </c>
      <c r="L62" s="83" t="s">
        <v>154</v>
      </c>
      <c r="M62" s="87">
        <f>VLOOKUP(Tabla1[[#This Row],[llave 2]],'INFORME GESTION'!$H$3:$J$216,3,FALSE)</f>
        <v>60112</v>
      </c>
      <c r="N62" s="88">
        <f>VLOOKUP(Tabla1[[#This Row],[llave 2]],'INFORME GESTION'!$H$3:$N$216,7,FALSE)</f>
        <v>1084</v>
      </c>
      <c r="O62" s="89">
        <f>VLOOKUP(Tabla1[[#This Row],[llave 2]],'INFORME GESTION'!$H$2:$O$216,8,FALSE)</f>
        <v>65161408</v>
      </c>
      <c r="P62" s="83" t="s">
        <v>46</v>
      </c>
      <c r="Q62" s="90">
        <v>1</v>
      </c>
      <c r="R62" s="91">
        <v>51</v>
      </c>
      <c r="S62" s="127">
        <f>ROUND(Tabla1[[#This Row],[VALOR UNITARIO SEGUIMIENTO FINANCIERO]]*Tabla1[[#This Row],[Porcentaje de Glosa]]*Tabla1[[#This Row],[Meta afectada por la glosa]],0)</f>
        <v>3065712</v>
      </c>
      <c r="T62" s="83" t="s">
        <v>218</v>
      </c>
      <c r="U62" s="83"/>
      <c r="V62" s="134"/>
      <c r="W62" s="83"/>
      <c r="X62" s="92">
        <f>ROUND(Tabla1[[#This Row],[Valor de la Glosa]]-Tabla1[[#This Row],[Valor soportado por la Subred]],0)</f>
        <v>3065712</v>
      </c>
      <c r="Y62" s="83"/>
      <c r="Z62" s="83"/>
      <c r="AA62" s="92">
        <f>ROUND(Tabla1[[#This Row],[VALOR GLOSA DEFINITIVA]]-Tabla1[[#This Row],[VALOR LEVANTADO EN LIQUIDACION]],0)</f>
        <v>3065712</v>
      </c>
    </row>
    <row r="63" spans="2:27" s="93" customFormat="1" ht="87.5" customHeight="1">
      <c r="B63" s="131">
        <v>50</v>
      </c>
      <c r="C63" s="82" t="s">
        <v>56</v>
      </c>
      <c r="D63" s="130">
        <v>12</v>
      </c>
      <c r="E63" s="83" t="s">
        <v>148</v>
      </c>
      <c r="F63" s="84" t="str">
        <f>+Tabla1[[#This Row],[CODIGO ACTIVIDAD]]&amp;Tabla1[[#This Row],[PROCESO]]</f>
        <v>12Individual</v>
      </c>
      <c r="G63" s="84" t="str">
        <f>VLOOKUP(Tabla1[[#This Row],[llave 1]],'INFORME GESTION'!$D$3:$F$216,3,FALSE)</f>
        <v>Plan de Cuidado Individual - Medicina General</v>
      </c>
      <c r="H63" s="84" t="str">
        <f>VLOOKUP(Tabla1[[#This Row],[llave 1]],'INFORME GESTION'!$D$3:$G$216,4,FALSE)</f>
        <v>Sesión individual</v>
      </c>
      <c r="I63" s="84" t="str">
        <f>VLOOKUP(Tabla1[[#This Row],[llave 1]],'INFORME GESTION'!$D$3:$I$216,6,FALSE)</f>
        <v>Subred</v>
      </c>
      <c r="J63" s="85" t="s">
        <v>167</v>
      </c>
      <c r="K63" s="86" t="str">
        <f>Tabla1[[#This Row],[llave 1]]&amp;Tabla1[[#This Row],[MES]]</f>
        <v>12IndividualI. MAYO REDISTRIBUCIÓN 2025</v>
      </c>
      <c r="L63" s="83" t="s">
        <v>154</v>
      </c>
      <c r="M63" s="87">
        <f>VLOOKUP(Tabla1[[#This Row],[llave 2]],'INFORME GESTION'!$H$3:$J$216,3,FALSE)</f>
        <v>79149</v>
      </c>
      <c r="N63" s="88">
        <f>VLOOKUP(Tabla1[[#This Row],[llave 2]],'INFORME GESTION'!$H$3:$N$216,7,FALSE)</f>
        <v>214</v>
      </c>
      <c r="O63" s="89">
        <f>VLOOKUP(Tabla1[[#This Row],[llave 2]],'INFORME GESTION'!$H$2:$O$216,8,FALSE)</f>
        <v>16937886</v>
      </c>
      <c r="P63" s="83" t="s">
        <v>46</v>
      </c>
      <c r="Q63" s="90">
        <v>1</v>
      </c>
      <c r="R63" s="91">
        <v>15</v>
      </c>
      <c r="S63" s="127">
        <f>ROUND(Tabla1[[#This Row],[VALOR UNITARIO SEGUIMIENTO FINANCIERO]]*Tabla1[[#This Row],[Porcentaje de Glosa]]*Tabla1[[#This Row],[Meta afectada por la glosa]],0)</f>
        <v>1187235</v>
      </c>
      <c r="T63" s="83" t="s">
        <v>219</v>
      </c>
      <c r="U63" s="83"/>
      <c r="V63" s="134"/>
      <c r="W63" s="83"/>
      <c r="X63" s="92">
        <f>ROUND(Tabla1[[#This Row],[Valor de la Glosa]]-Tabla1[[#This Row],[Valor soportado por la Subred]],0)</f>
        <v>1187235</v>
      </c>
      <c r="Y63" s="83"/>
      <c r="Z63" s="83"/>
      <c r="AA63" s="92">
        <f>ROUND(Tabla1[[#This Row],[VALOR GLOSA DEFINITIVA]]-Tabla1[[#This Row],[VALOR LEVANTADO EN LIQUIDACION]],0)</f>
        <v>1187235</v>
      </c>
    </row>
    <row r="64" spans="2:27" s="93" customFormat="1" ht="87.5" customHeight="1">
      <c r="B64" s="129">
        <v>51</v>
      </c>
      <c r="C64" s="82" t="s">
        <v>56</v>
      </c>
      <c r="D64" s="130">
        <v>12</v>
      </c>
      <c r="E64" s="83" t="s">
        <v>148</v>
      </c>
      <c r="F64" s="84" t="str">
        <f>+Tabla1[[#This Row],[CODIGO ACTIVIDAD]]&amp;Tabla1[[#This Row],[PROCESO]]</f>
        <v>12Individual</v>
      </c>
      <c r="G64" s="84" t="str">
        <f>VLOOKUP(Tabla1[[#This Row],[llave 1]],'INFORME GESTION'!$D$3:$F$216,3,FALSE)</f>
        <v>Plan de Cuidado Individual - Medicina General</v>
      </c>
      <c r="H64" s="84" t="str">
        <f>VLOOKUP(Tabla1[[#This Row],[llave 1]],'INFORME GESTION'!$D$3:$G$216,4,FALSE)</f>
        <v>Sesión individual</v>
      </c>
      <c r="I64" s="84" t="str">
        <f>VLOOKUP(Tabla1[[#This Row],[llave 1]],'INFORME GESTION'!$D$3:$I$216,6,FALSE)</f>
        <v>Subred</v>
      </c>
      <c r="J64" s="85" t="s">
        <v>169</v>
      </c>
      <c r="K64" s="86" t="str">
        <f>Tabla1[[#This Row],[llave 1]]&amp;Tabla1[[#This Row],[MES]]</f>
        <v>12IndividualK. JUNIO ADICIÓN 2025</v>
      </c>
      <c r="L64" s="83" t="s">
        <v>154</v>
      </c>
      <c r="M64" s="87">
        <f>VLOOKUP(Tabla1[[#This Row],[llave 2]],'INFORME GESTION'!$H$3:$J$216,3,FALSE)</f>
        <v>79149</v>
      </c>
      <c r="N64" s="88">
        <f>VLOOKUP(Tabla1[[#This Row],[llave 2]],'INFORME GESTION'!$H$3:$N$216,7,FALSE)</f>
        <v>335</v>
      </c>
      <c r="O64" s="89">
        <f>VLOOKUP(Tabla1[[#This Row],[llave 2]],'INFORME GESTION'!$H$2:$O$216,8,FALSE)</f>
        <v>26514915</v>
      </c>
      <c r="P64" s="83" t="s">
        <v>46</v>
      </c>
      <c r="Q64" s="90">
        <v>1</v>
      </c>
      <c r="R64" s="91">
        <v>30</v>
      </c>
      <c r="S64" s="127">
        <f>ROUND(Tabla1[[#This Row],[VALOR UNITARIO SEGUIMIENTO FINANCIERO]]*Tabla1[[#This Row],[Porcentaje de Glosa]]*Tabla1[[#This Row],[Meta afectada por la glosa]],0)</f>
        <v>2374470</v>
      </c>
      <c r="T64" s="83" t="s">
        <v>220</v>
      </c>
      <c r="U64" s="83"/>
      <c r="V64" s="134"/>
      <c r="W64" s="83"/>
      <c r="X64" s="92">
        <f>ROUND(Tabla1[[#This Row],[Valor de la Glosa]]-Tabla1[[#This Row],[Valor soportado por la Subred]],0)</f>
        <v>2374470</v>
      </c>
      <c r="Y64" s="83"/>
      <c r="Z64" s="83"/>
      <c r="AA64" s="92">
        <f>ROUND(Tabla1[[#This Row],[VALOR GLOSA DEFINITIVA]]-Tabla1[[#This Row],[VALOR LEVANTADO EN LIQUIDACION]],0)</f>
        <v>2374470</v>
      </c>
    </row>
    <row r="65" spans="2:27" s="93" customFormat="1" ht="87.5" customHeight="1">
      <c r="B65" s="131">
        <v>52</v>
      </c>
      <c r="C65" s="82" t="s">
        <v>56</v>
      </c>
      <c r="D65" s="130">
        <v>14</v>
      </c>
      <c r="E65" s="83" t="s">
        <v>148</v>
      </c>
      <c r="F65" s="84" t="str">
        <f>+Tabla1[[#This Row],[CODIGO ACTIVIDAD]]&amp;Tabla1[[#This Row],[PROCESO]]</f>
        <v>14Individual</v>
      </c>
      <c r="G65" s="84" t="str">
        <f>VLOOKUP(Tabla1[[#This Row],[llave 1]],'INFORME GESTION'!$D$3:$F$216,3,FALSE)</f>
        <v>Plan de Cuidado Individual - Enfermería</v>
      </c>
      <c r="H65" s="84" t="str">
        <f>VLOOKUP(Tabla1[[#This Row],[llave 1]],'INFORME GESTION'!$D$3:$G$216,4,FALSE)</f>
        <v>Sesión individual</v>
      </c>
      <c r="I65" s="84" t="str">
        <f>VLOOKUP(Tabla1[[#This Row],[llave 1]],'INFORME GESTION'!$D$3:$I$216,6,FALSE)</f>
        <v>Subred</v>
      </c>
      <c r="J65" s="85" t="s">
        <v>167</v>
      </c>
      <c r="K65" s="86" t="str">
        <f>Tabla1[[#This Row],[llave 1]]&amp;Tabla1[[#This Row],[MES]]</f>
        <v>14IndividualI. MAYO REDISTRIBUCIÓN 2025</v>
      </c>
      <c r="L65" s="83" t="s">
        <v>154</v>
      </c>
      <c r="M65" s="87">
        <f>VLOOKUP(Tabla1[[#This Row],[llave 2]],'INFORME GESTION'!$H$3:$J$216,3,FALSE)</f>
        <v>45084</v>
      </c>
      <c r="N65" s="88">
        <f>VLOOKUP(Tabla1[[#This Row],[llave 2]],'INFORME GESTION'!$H$3:$N$216,7,FALSE)</f>
        <v>63</v>
      </c>
      <c r="O65" s="89">
        <f>VLOOKUP(Tabla1[[#This Row],[llave 2]],'INFORME GESTION'!$H$2:$O$216,8,FALSE)</f>
        <v>2840292</v>
      </c>
      <c r="P65" s="83" t="s">
        <v>46</v>
      </c>
      <c r="Q65" s="90">
        <v>1</v>
      </c>
      <c r="R65" s="91">
        <v>3</v>
      </c>
      <c r="S65" s="127">
        <f>ROUND(Tabla1[[#This Row],[VALOR UNITARIO SEGUIMIENTO FINANCIERO]]*Tabla1[[#This Row],[Porcentaje de Glosa]]*Tabla1[[#This Row],[Meta afectada por la glosa]],0)</f>
        <v>135252</v>
      </c>
      <c r="T65" s="83" t="s">
        <v>221</v>
      </c>
      <c r="U65" s="83"/>
      <c r="V65" s="134"/>
      <c r="W65" s="83"/>
      <c r="X65" s="92">
        <f>ROUND(Tabla1[[#This Row],[Valor de la Glosa]]-Tabla1[[#This Row],[Valor soportado por la Subred]],0)</f>
        <v>135252</v>
      </c>
      <c r="Y65" s="83"/>
      <c r="Z65" s="83"/>
      <c r="AA65" s="92">
        <f>ROUND(Tabla1[[#This Row],[VALOR GLOSA DEFINITIVA]]-Tabla1[[#This Row],[VALOR LEVANTADO EN LIQUIDACION]],0)</f>
        <v>135252</v>
      </c>
    </row>
    <row r="66" spans="2:27" s="93" customFormat="1" ht="87.5" customHeight="1">
      <c r="B66" s="129">
        <v>53</v>
      </c>
      <c r="C66" s="82" t="s">
        <v>56</v>
      </c>
      <c r="D66" s="130">
        <v>14</v>
      </c>
      <c r="E66" s="83" t="s">
        <v>148</v>
      </c>
      <c r="F66" s="84" t="str">
        <f>+Tabla1[[#This Row],[CODIGO ACTIVIDAD]]&amp;Tabla1[[#This Row],[PROCESO]]</f>
        <v>14Individual</v>
      </c>
      <c r="G66" s="84" t="str">
        <f>VLOOKUP(Tabla1[[#This Row],[llave 1]],'INFORME GESTION'!$D$3:$F$216,3,FALSE)</f>
        <v>Plan de Cuidado Individual - Enfermería</v>
      </c>
      <c r="H66" s="84" t="str">
        <f>VLOOKUP(Tabla1[[#This Row],[llave 1]],'INFORME GESTION'!$D$3:$G$216,4,FALSE)</f>
        <v>Sesión individual</v>
      </c>
      <c r="I66" s="84" t="str">
        <f>VLOOKUP(Tabla1[[#This Row],[llave 1]],'INFORME GESTION'!$D$3:$I$216,6,FALSE)</f>
        <v>Subred</v>
      </c>
      <c r="J66" s="85" t="s">
        <v>169</v>
      </c>
      <c r="K66" s="86" t="str">
        <f>Tabla1[[#This Row],[llave 1]]&amp;Tabla1[[#This Row],[MES]]</f>
        <v>14IndividualK. JUNIO ADICIÓN 2025</v>
      </c>
      <c r="L66" s="83" t="s">
        <v>154</v>
      </c>
      <c r="M66" s="87">
        <f>VLOOKUP(Tabla1[[#This Row],[llave 2]],'INFORME GESTION'!$H$3:$J$216,3,FALSE)</f>
        <v>45084</v>
      </c>
      <c r="N66" s="88">
        <f>VLOOKUP(Tabla1[[#This Row],[llave 2]],'INFORME GESTION'!$H$3:$N$216,7,FALSE)</f>
        <v>30</v>
      </c>
      <c r="O66" s="89">
        <f>VLOOKUP(Tabla1[[#This Row],[llave 2]],'INFORME GESTION'!$H$2:$O$216,8,FALSE)</f>
        <v>1352520</v>
      </c>
      <c r="P66" s="83" t="s">
        <v>46</v>
      </c>
      <c r="Q66" s="90">
        <v>1</v>
      </c>
      <c r="R66" s="91">
        <v>14</v>
      </c>
      <c r="S66" s="127">
        <f>ROUND(Tabla1[[#This Row],[VALOR UNITARIO SEGUIMIENTO FINANCIERO]]*Tabla1[[#This Row],[Porcentaje de Glosa]]*Tabla1[[#This Row],[Meta afectada por la glosa]],0)</f>
        <v>631176</v>
      </c>
      <c r="T66" s="83" t="s">
        <v>228</v>
      </c>
      <c r="U66" s="83"/>
      <c r="V66" s="134"/>
      <c r="W66" s="83"/>
      <c r="X66" s="92">
        <f>ROUND(Tabla1[[#This Row],[Valor de la Glosa]]-Tabla1[[#This Row],[Valor soportado por la Subred]],0)</f>
        <v>631176</v>
      </c>
      <c r="Y66" s="83"/>
      <c r="Z66" s="83"/>
      <c r="AA66" s="92">
        <f>ROUND(Tabla1[[#This Row],[VALOR GLOSA DEFINITIVA]]-Tabla1[[#This Row],[VALOR LEVANTADO EN LIQUIDACION]],0)</f>
        <v>631176</v>
      </c>
    </row>
    <row r="67" spans="2:27" s="93" customFormat="1" ht="87.5" customHeight="1">
      <c r="B67" s="156">
        <v>54</v>
      </c>
      <c r="C67" s="82" t="s">
        <v>56</v>
      </c>
      <c r="D67" s="130">
        <v>47</v>
      </c>
      <c r="E67" s="83" t="s">
        <v>150</v>
      </c>
      <c r="F67" s="84" t="str">
        <f>+Tabla1[[#This Row],[CODIGO ACTIVIDAD]]&amp;Tabla1[[#This Row],[PROCESO]]</f>
        <v>47Gestión EBEH</v>
      </c>
      <c r="G67" s="84" t="str">
        <f>VLOOKUP(Tabla1[[#This Row],[llave 1]],'INFORME GESTION'!$D$3:$F$216,3,FALSE)</f>
        <v>Comité de Cuidado_Agentes de cambio y gestores comunitarios</v>
      </c>
      <c r="H67" s="84" t="str">
        <f>VLOOKUP(Tabla1[[#This Row],[llave 1]],'INFORME GESTION'!$D$3:$G$216,4,FALSE)</f>
        <v xml:space="preserve">Avance mensual al plan de acción </v>
      </c>
      <c r="I67" s="84" t="str">
        <f>VLOOKUP(Tabla1[[#This Row],[llave 1]],'INFORME GESTION'!$D$3:$I$216,6,FALSE)</f>
        <v>Subred</v>
      </c>
      <c r="J67" s="85" t="s">
        <v>169</v>
      </c>
      <c r="K67" s="86" t="str">
        <f>Tabla1[[#This Row],[llave 1]]&amp;Tabla1[[#This Row],[MES]]</f>
        <v>47Gestión EBEHK. JUNIO ADICIÓN 2025</v>
      </c>
      <c r="L67" s="83" t="s">
        <v>154</v>
      </c>
      <c r="M67" s="87">
        <f>VLOOKUP(Tabla1[[#This Row],[llave 2]],'INFORME GESTION'!$H$3:$J$216,3,FALSE)</f>
        <v>277440</v>
      </c>
      <c r="N67" s="88">
        <f>VLOOKUP(Tabla1[[#This Row],[llave 2]],'INFORME GESTION'!$H$3:$N$216,7,FALSE)</f>
        <v>3</v>
      </c>
      <c r="O67" s="89">
        <f>VLOOKUP(Tabla1[[#This Row],[llave 2]],'INFORME GESTION'!$H$2:$O$216,8,FALSE)</f>
        <v>832320</v>
      </c>
      <c r="P67" s="83" t="s">
        <v>44</v>
      </c>
      <c r="Q67" s="90">
        <v>1</v>
      </c>
      <c r="R67" s="91">
        <v>1</v>
      </c>
      <c r="S67" s="127">
        <f>ROUND(Tabla1[[#This Row],[VALOR UNITARIO SEGUIMIENTO FINANCIERO]]*Tabla1[[#This Row],[Porcentaje de Glosa]]*Tabla1[[#This Row],[Meta afectada por la glosa]],0)</f>
        <v>277440</v>
      </c>
      <c r="T67" s="83" t="s">
        <v>222</v>
      </c>
      <c r="U67" s="83"/>
      <c r="V67" s="134"/>
      <c r="W67" s="83"/>
      <c r="X67" s="92">
        <f>ROUND(Tabla1[[#This Row],[Valor de la Glosa]]-Tabla1[[#This Row],[Valor soportado por la Subred]],0)</f>
        <v>277440</v>
      </c>
      <c r="Y67" s="83"/>
      <c r="Z67" s="83"/>
      <c r="AA67" s="92">
        <f>ROUND(Tabla1[[#This Row],[VALOR GLOSA DEFINITIVA]]-Tabla1[[#This Row],[VALOR LEVANTADO EN LIQUIDACION]],0)</f>
        <v>277440</v>
      </c>
    </row>
    <row r="68" spans="2:27" s="93" customFormat="1" ht="87.5" customHeight="1">
      <c r="B68" s="156">
        <v>55</v>
      </c>
      <c r="C68" s="82" t="s">
        <v>56</v>
      </c>
      <c r="D68" s="130">
        <v>47</v>
      </c>
      <c r="E68" s="83" t="s">
        <v>150</v>
      </c>
      <c r="F68" s="84" t="str">
        <f>+Tabla1[[#This Row],[CODIGO ACTIVIDAD]]&amp;Tabla1[[#This Row],[PROCESO]]</f>
        <v>47Gestión EBEH</v>
      </c>
      <c r="G68" s="84" t="str">
        <f>VLOOKUP(Tabla1[[#This Row],[llave 1]],'INFORME GESTION'!$D$3:$F$216,3,FALSE)</f>
        <v>Comité de Cuidado_Agentes de cambio y gestores comunitarios</v>
      </c>
      <c r="H68" s="84" t="str">
        <f>VLOOKUP(Tabla1[[#This Row],[llave 1]],'INFORME GESTION'!$D$3:$G$216,4,FALSE)</f>
        <v xml:space="preserve">Avance mensual al plan de acción </v>
      </c>
      <c r="I68" s="84" t="str">
        <f>VLOOKUP(Tabla1[[#This Row],[llave 1]],'INFORME GESTION'!$D$3:$I$216,6,FALSE)</f>
        <v>Subred</v>
      </c>
      <c r="J68" s="85" t="s">
        <v>167</v>
      </c>
      <c r="K68" s="86" t="str">
        <f>Tabla1[[#This Row],[llave 1]]&amp;Tabla1[[#This Row],[MES]]</f>
        <v>47Gestión EBEHI. MAYO REDISTRIBUCIÓN 2025</v>
      </c>
      <c r="L68" s="83" t="s">
        <v>154</v>
      </c>
      <c r="M68" s="87">
        <f>VLOOKUP(Tabla1[[#This Row],[llave 2]],'INFORME GESTION'!$H$3:$J$216,3,FALSE)</f>
        <v>277440</v>
      </c>
      <c r="N68" s="88">
        <f>VLOOKUP(Tabla1[[#This Row],[llave 2]],'INFORME GESTION'!$H$3:$N$216,7,FALSE)</f>
        <v>2.3849999999999998</v>
      </c>
      <c r="O68" s="89">
        <f>VLOOKUP(Tabla1[[#This Row],[llave 2]],'INFORME GESTION'!$H$2:$O$216,8,FALSE)</f>
        <v>661694.39999999991</v>
      </c>
      <c r="P68" s="83" t="s">
        <v>44</v>
      </c>
      <c r="Q68" s="90">
        <v>1</v>
      </c>
      <c r="R68" s="91">
        <v>1</v>
      </c>
      <c r="S68" s="127">
        <f>ROUND(Tabla1[[#This Row],[VALOR UNITARIO SEGUIMIENTO FINANCIERO]]*Tabla1[[#This Row],[Porcentaje de Glosa]]*Tabla1[[#This Row],[Meta afectada por la glosa]],0)</f>
        <v>277440</v>
      </c>
      <c r="T68" s="83" t="s">
        <v>223</v>
      </c>
      <c r="U68" s="83"/>
      <c r="V68" s="134"/>
      <c r="W68" s="83"/>
      <c r="X68" s="92">
        <f>ROUND(Tabla1[[#This Row],[Valor de la Glosa]]-Tabla1[[#This Row],[Valor soportado por la Subred]],0)</f>
        <v>277440</v>
      </c>
      <c r="Y68" s="83"/>
      <c r="Z68" s="83"/>
      <c r="AA68" s="92">
        <f>ROUND(Tabla1[[#This Row],[VALOR GLOSA DEFINITIVA]]-Tabla1[[#This Row],[VALOR LEVANTADO EN LIQUIDACION]],0)</f>
        <v>277440</v>
      </c>
    </row>
    <row r="69" spans="2:27" s="93" customFormat="1" ht="87.5" customHeight="1">
      <c r="B69" s="131">
        <v>56</v>
      </c>
      <c r="C69" s="82" t="s">
        <v>56</v>
      </c>
      <c r="D69" s="130">
        <v>4</v>
      </c>
      <c r="E69" s="83" t="s">
        <v>147</v>
      </c>
      <c r="F69" s="84" t="str">
        <f>+Tabla1[[#This Row],[CODIGO ACTIVIDAD]]&amp;Tabla1[[#This Row],[PROCESO]]</f>
        <v>4Colectivo</v>
      </c>
      <c r="G69" s="84" t="str">
        <f>VLOOKUP(Tabla1[[#This Row],[llave 1]],'INFORME GESTION'!$D$3:$F$216,3,FALSE)</f>
        <v>Plan de Cuidado Familiar - Cuidado y Bienestar</v>
      </c>
      <c r="H69" s="84" t="str">
        <f>VLOOKUP(Tabla1[[#This Row],[llave 1]],'INFORME GESTION'!$D$3:$G$216,4,FALSE)</f>
        <v>Sesión de abordaje familiar</v>
      </c>
      <c r="I69" s="84" t="str">
        <f>VLOOKUP(Tabla1[[#This Row],[llave 1]],'INFORME GESTION'!$D$3:$I$216,6,FALSE)</f>
        <v>Subred</v>
      </c>
      <c r="J69" s="85" t="s">
        <v>167</v>
      </c>
      <c r="K69" s="86" t="str">
        <f>Tabla1[[#This Row],[llave 1]]&amp;Tabla1[[#This Row],[MES]]</f>
        <v>4ColectivoI. MAYO REDISTRIBUCIÓN 2025</v>
      </c>
      <c r="L69" s="83" t="s">
        <v>154</v>
      </c>
      <c r="M69" s="87">
        <f>VLOOKUP(Tabla1[[#This Row],[llave 2]],'INFORME GESTION'!$H$3:$J$216,3,FALSE)</f>
        <v>60112</v>
      </c>
      <c r="N69" s="88">
        <f>VLOOKUP(Tabla1[[#This Row],[llave 2]],'INFORME GESTION'!$H$3:$N$216,7,FALSE)</f>
        <v>643.06666666666672</v>
      </c>
      <c r="O69" s="89">
        <f>VLOOKUP(Tabla1[[#This Row],[llave 2]],'INFORME GESTION'!$H$2:$O$216,8,FALSE)</f>
        <v>38656023.466666669</v>
      </c>
      <c r="P69" s="83" t="s">
        <v>50</v>
      </c>
      <c r="Q69" s="90">
        <v>1</v>
      </c>
      <c r="R69" s="91">
        <v>9.5993485342019493</v>
      </c>
      <c r="S69" s="127">
        <f>ROUND(Tabla1[[#This Row],[VALOR UNITARIO SEGUIMIENTO FINANCIERO]]*Tabla1[[#This Row],[Porcentaje de Glosa]]*Tabla1[[#This Row],[Meta afectada por la glosa]],0)</f>
        <v>577036</v>
      </c>
      <c r="T69" s="83" t="s">
        <v>224</v>
      </c>
      <c r="U69" s="83"/>
      <c r="V69" s="134"/>
      <c r="W69" s="83"/>
      <c r="X69" s="92">
        <f>ROUND(Tabla1[[#This Row],[Valor de la Glosa]]-Tabla1[[#This Row],[Valor soportado por la Subred]],0)</f>
        <v>577036</v>
      </c>
      <c r="Y69" s="83"/>
      <c r="Z69" s="83"/>
      <c r="AA69" s="92">
        <f>ROUND(Tabla1[[#This Row],[VALOR GLOSA DEFINITIVA]]-Tabla1[[#This Row],[VALOR LEVANTADO EN LIQUIDACION]],0)</f>
        <v>577036</v>
      </c>
    </row>
    <row r="70" spans="2:27" s="93" customFormat="1" ht="87.5" customHeight="1">
      <c r="B70" s="129">
        <v>57</v>
      </c>
      <c r="C70" s="82" t="s">
        <v>56</v>
      </c>
      <c r="D70" s="130">
        <v>5</v>
      </c>
      <c r="E70" s="83" t="s">
        <v>147</v>
      </c>
      <c r="F70" s="84" t="str">
        <f>+Tabla1[[#This Row],[CODIGO ACTIVIDAD]]&amp;Tabla1[[#This Row],[PROCESO]]</f>
        <v>5Colectivo</v>
      </c>
      <c r="G70" s="84" t="str">
        <f>VLOOKUP(Tabla1[[#This Row],[llave 1]],'INFORME GESTION'!$D$3:$F$216,3,FALSE)</f>
        <v>Plan de Cuidado Familiar - Bienestar Emocional</v>
      </c>
      <c r="H70" s="84" t="str">
        <f>VLOOKUP(Tabla1[[#This Row],[llave 1]],'INFORME GESTION'!$D$3:$G$216,4,FALSE)</f>
        <v>Sesión de abordaje familiar</v>
      </c>
      <c r="I70" s="84" t="str">
        <f>VLOOKUP(Tabla1[[#This Row],[llave 1]],'INFORME GESTION'!$D$3:$I$216,6,FALSE)</f>
        <v>Subred</v>
      </c>
      <c r="J70" s="85" t="s">
        <v>168</v>
      </c>
      <c r="K70" s="86" t="str">
        <f>Tabla1[[#This Row],[llave 1]]&amp;Tabla1[[#This Row],[MES]]</f>
        <v>5ColectivoJ. MAYO ADICIÓN 2025</v>
      </c>
      <c r="L70" s="83" t="s">
        <v>157</v>
      </c>
      <c r="M70" s="87">
        <f>VLOOKUP(Tabla1[[#This Row],[llave 2]],'INFORME GESTION'!$H$3:$J$216,3,FALSE)</f>
        <v>60112</v>
      </c>
      <c r="N70" s="88">
        <f>VLOOKUP(Tabla1[[#This Row],[llave 2]],'INFORME GESTION'!$H$3:$N$216,7,FALSE)</f>
        <v>1365</v>
      </c>
      <c r="O70" s="89">
        <f>VLOOKUP(Tabla1[[#This Row],[llave 2]],'INFORME GESTION'!$H$2:$O$216,8,FALSE)</f>
        <v>82052880</v>
      </c>
      <c r="P70" s="83" t="s">
        <v>50</v>
      </c>
      <c r="Q70" s="90">
        <v>1</v>
      </c>
      <c r="R70" s="91">
        <v>11</v>
      </c>
      <c r="S70" s="127">
        <f>ROUND(Tabla1[[#This Row],[VALOR UNITARIO SEGUIMIENTO FINANCIERO]]*Tabla1[[#This Row],[Porcentaje de Glosa]]*Tabla1[[#This Row],[Meta afectada por la glosa]],0)</f>
        <v>661232</v>
      </c>
      <c r="T70" s="83" t="s">
        <v>225</v>
      </c>
      <c r="U70" s="83"/>
      <c r="V70" s="134"/>
      <c r="W70" s="83"/>
      <c r="X70" s="92">
        <f>ROUND(Tabla1[[#This Row],[Valor de la Glosa]]-Tabla1[[#This Row],[Valor soportado por la Subred]],0)</f>
        <v>661232</v>
      </c>
      <c r="Y70" s="83"/>
      <c r="Z70" s="83"/>
      <c r="AA70" s="92">
        <f>ROUND(Tabla1[[#This Row],[VALOR GLOSA DEFINITIVA]]-Tabla1[[#This Row],[VALOR LEVANTADO EN LIQUIDACION]],0)</f>
        <v>661232</v>
      </c>
    </row>
    <row r="71" spans="2:27" s="93" customFormat="1" ht="87.5" customHeight="1">
      <c r="B71" s="131">
        <v>58</v>
      </c>
      <c r="C71" s="82" t="s">
        <v>56</v>
      </c>
      <c r="D71" s="130">
        <v>6</v>
      </c>
      <c r="E71" s="83" t="s">
        <v>147</v>
      </c>
      <c r="F71" s="84" t="str">
        <f>+Tabla1[[#This Row],[CODIGO ACTIVIDAD]]&amp;Tabla1[[#This Row],[PROCESO]]</f>
        <v>6Colectivo</v>
      </c>
      <c r="G71" s="84" t="str">
        <f>VLOOKUP(Tabla1[[#This Row],[llave 1]],'INFORME GESTION'!$D$3:$F$216,3,FALSE)</f>
        <v>Plan de Cuidado Familiar con enfoque en Salud Mental</v>
      </c>
      <c r="H71" s="84" t="str">
        <f>VLOOKUP(Tabla1[[#This Row],[llave 1]],'INFORME GESTION'!$D$3:$G$216,4,FALSE)</f>
        <v>Sesión de abordaje familiar</v>
      </c>
      <c r="I71" s="84" t="str">
        <f>VLOOKUP(Tabla1[[#This Row],[llave 1]],'INFORME GESTION'!$D$3:$I$216,6,FALSE)</f>
        <v>Subred</v>
      </c>
      <c r="J71" s="85" t="s">
        <v>168</v>
      </c>
      <c r="K71" s="86" t="str">
        <f>Tabla1[[#This Row],[llave 1]]&amp;Tabla1[[#This Row],[MES]]</f>
        <v>6ColectivoJ. MAYO ADICIÓN 2025</v>
      </c>
      <c r="L71" s="83" t="s">
        <v>159</v>
      </c>
      <c r="M71" s="87">
        <f>VLOOKUP(Tabla1[[#This Row],[llave 2]],'INFORME GESTION'!$H$3:$J$216,3,FALSE)</f>
        <v>98260</v>
      </c>
      <c r="N71" s="88">
        <f>VLOOKUP(Tabla1[[#This Row],[llave 2]],'INFORME GESTION'!$H$3:$N$216,7,FALSE)</f>
        <v>106.83333333333333</v>
      </c>
      <c r="O71" s="89">
        <f>VLOOKUP(Tabla1[[#This Row],[llave 2]],'INFORME GESTION'!$H$2:$O$216,8,FALSE)</f>
        <v>10497443.333333332</v>
      </c>
      <c r="P71" s="83" t="s">
        <v>50</v>
      </c>
      <c r="Q71" s="90">
        <v>1</v>
      </c>
      <c r="R71" s="91">
        <v>10.5</v>
      </c>
      <c r="S71" s="127">
        <f>ROUND(Tabla1[[#This Row],[VALOR UNITARIO SEGUIMIENTO FINANCIERO]]*Tabla1[[#This Row],[Porcentaje de Glosa]]*Tabla1[[#This Row],[Meta afectada por la glosa]],0)</f>
        <v>1031730</v>
      </c>
      <c r="T71" s="83" t="s">
        <v>226</v>
      </c>
      <c r="U71" s="83"/>
      <c r="V71" s="134"/>
      <c r="W71" s="83"/>
      <c r="X71" s="92">
        <f>ROUND(Tabla1[[#This Row],[Valor de la Glosa]]-Tabla1[[#This Row],[Valor soportado por la Subred]],0)</f>
        <v>1031730</v>
      </c>
      <c r="Y71" s="83"/>
      <c r="Z71" s="83"/>
      <c r="AA71" s="92">
        <f>ROUND(Tabla1[[#This Row],[VALOR GLOSA DEFINITIVA]]-Tabla1[[#This Row],[VALOR LEVANTADO EN LIQUIDACION]],0)</f>
        <v>1031730</v>
      </c>
    </row>
    <row r="72" spans="2:27" s="93" customFormat="1" ht="87.5" customHeight="1">
      <c r="B72" s="129">
        <v>59</v>
      </c>
      <c r="C72" s="82" t="s">
        <v>56</v>
      </c>
      <c r="D72" s="130">
        <v>7</v>
      </c>
      <c r="E72" s="83" t="s">
        <v>147</v>
      </c>
      <c r="F72" s="84" t="str">
        <f>+Tabla1[[#This Row],[CODIGO ACTIVIDAD]]&amp;Tabla1[[#This Row],[PROCESO]]</f>
        <v>7Colectivo</v>
      </c>
      <c r="G72" s="84" t="str">
        <f>VLOOKUP(Tabla1[[#This Row],[llave 1]],'INFORME GESTION'!$D$3:$F$216,3,FALSE)</f>
        <v>Plan de Cuidado Familiar - Seguridad Alimentaria y Nutricional</v>
      </c>
      <c r="H72" s="84" t="str">
        <f>VLOOKUP(Tabla1[[#This Row],[llave 1]],'INFORME GESTION'!$D$3:$G$216,4,FALSE)</f>
        <v>Sesión de abordaje familiar</v>
      </c>
      <c r="I72" s="84" t="str">
        <f>VLOOKUP(Tabla1[[#This Row],[llave 1]],'INFORME GESTION'!$D$3:$I$216,6,FALSE)</f>
        <v>Subred</v>
      </c>
      <c r="J72" s="85" t="s">
        <v>168</v>
      </c>
      <c r="K72" s="86" t="str">
        <f>Tabla1[[#This Row],[llave 1]]&amp;Tabla1[[#This Row],[MES]]</f>
        <v>7ColectivoJ. MAYO ADICIÓN 2025</v>
      </c>
      <c r="L72" s="83" t="s">
        <v>159</v>
      </c>
      <c r="M72" s="87">
        <f>VLOOKUP(Tabla1[[#This Row],[llave 2]],'INFORME GESTION'!$H$3:$J$216,3,FALSE)</f>
        <v>60112</v>
      </c>
      <c r="N72" s="88">
        <f>VLOOKUP(Tabla1[[#This Row],[llave 2]],'INFORME GESTION'!$H$3:$N$216,7,FALSE)</f>
        <v>99.966666666666669</v>
      </c>
      <c r="O72" s="89">
        <f>VLOOKUP(Tabla1[[#This Row],[llave 2]],'INFORME GESTION'!$H$2:$O$216,8,FALSE)</f>
        <v>6009196.2666666666</v>
      </c>
      <c r="P72" s="83" t="s">
        <v>50</v>
      </c>
      <c r="Q72" s="90">
        <v>1</v>
      </c>
      <c r="R72" s="91">
        <v>6.5</v>
      </c>
      <c r="S72" s="127">
        <f>ROUND(Tabla1[[#This Row],[VALOR UNITARIO SEGUIMIENTO FINANCIERO]]*Tabla1[[#This Row],[Porcentaje de Glosa]]*Tabla1[[#This Row],[Meta afectada por la glosa]],0)</f>
        <v>390728</v>
      </c>
      <c r="T72" s="83" t="s">
        <v>227</v>
      </c>
      <c r="U72" s="83"/>
      <c r="V72" s="134"/>
      <c r="W72" s="83"/>
      <c r="X72" s="92">
        <f>ROUND(Tabla1[[#This Row],[Valor de la Glosa]]-Tabla1[[#This Row],[Valor soportado por la Subred]],0)</f>
        <v>390728</v>
      </c>
      <c r="Y72" s="83"/>
      <c r="Z72" s="83"/>
      <c r="AA72" s="92">
        <f>ROUND(Tabla1[[#This Row],[VALOR GLOSA DEFINITIVA]]-Tabla1[[#This Row],[VALOR LEVANTADO EN LIQUIDACION]],0)</f>
        <v>390728</v>
      </c>
    </row>
    <row r="73" spans="2:27" s="93" customFormat="1" ht="87.5" customHeight="1">
      <c r="B73" s="131">
        <v>60</v>
      </c>
      <c r="C73" s="82" t="s">
        <v>56</v>
      </c>
      <c r="D73" s="130">
        <v>14</v>
      </c>
      <c r="E73" s="83" t="s">
        <v>148</v>
      </c>
      <c r="F73" s="84" t="str">
        <f>+Tabla1[[#This Row],[CODIGO ACTIVIDAD]]&amp;Tabla1[[#This Row],[PROCESO]]</f>
        <v>14Individual</v>
      </c>
      <c r="G73" s="84" t="str">
        <f>VLOOKUP(Tabla1[[#This Row],[llave 1]],'INFORME GESTION'!$D$3:$F$216,3,FALSE)</f>
        <v>Plan de Cuidado Individual - Enfermería</v>
      </c>
      <c r="H73" s="84" t="str">
        <f>VLOOKUP(Tabla1[[#This Row],[llave 1]],'INFORME GESTION'!$D$3:$G$216,4,FALSE)</f>
        <v>Sesión individual</v>
      </c>
      <c r="I73" s="84" t="str">
        <f>VLOOKUP(Tabla1[[#This Row],[llave 1]],'INFORME GESTION'!$D$3:$I$216,6,FALSE)</f>
        <v>Subred</v>
      </c>
      <c r="J73" s="85" t="s">
        <v>167</v>
      </c>
      <c r="K73" s="86" t="str">
        <f>Tabla1[[#This Row],[llave 1]]&amp;Tabla1[[#This Row],[MES]]</f>
        <v>14IndividualI. MAYO REDISTRIBUCIÓN 2025</v>
      </c>
      <c r="L73" s="83" t="s">
        <v>154</v>
      </c>
      <c r="M73" s="87">
        <f>VLOOKUP(Tabla1[[#This Row],[llave 2]],'INFORME GESTION'!$H$3:$J$216,3,FALSE)</f>
        <v>45084</v>
      </c>
      <c r="N73" s="88">
        <f>VLOOKUP(Tabla1[[#This Row],[llave 2]],'INFORME GESTION'!$H$3:$N$216,7,FALSE)</f>
        <v>63</v>
      </c>
      <c r="O73" s="89">
        <f>VLOOKUP(Tabla1[[#This Row],[llave 2]],'INFORME GESTION'!$H$2:$O$216,8,FALSE)</f>
        <v>2840292</v>
      </c>
      <c r="P73" s="83" t="s">
        <v>54</v>
      </c>
      <c r="Q73" s="90">
        <v>1</v>
      </c>
      <c r="R73" s="91">
        <v>2</v>
      </c>
      <c r="S73" s="127">
        <f>ROUND(Tabla1[[#This Row],[VALOR UNITARIO SEGUIMIENTO FINANCIERO]]*Tabla1[[#This Row],[Porcentaje de Glosa]]*Tabla1[[#This Row],[Meta afectada por la glosa]],0)</f>
        <v>90168</v>
      </c>
      <c r="T73" s="83" t="s">
        <v>229</v>
      </c>
      <c r="U73" s="83"/>
      <c r="V73" s="134"/>
      <c r="W73" s="83"/>
      <c r="X73" s="92">
        <f>ROUND(Tabla1[[#This Row],[Valor de la Glosa]]-Tabla1[[#This Row],[Valor soportado por la Subred]],0)</f>
        <v>90168</v>
      </c>
      <c r="Y73" s="83"/>
      <c r="Z73" s="83"/>
      <c r="AA73" s="92">
        <f>ROUND(Tabla1[[#This Row],[VALOR GLOSA DEFINITIVA]]-Tabla1[[#This Row],[VALOR LEVANTADO EN LIQUIDACION]],0)</f>
        <v>90168</v>
      </c>
    </row>
  </sheetData>
  <sheetProtection deleteRows="0" autoFilter="0" pivotTables="0"/>
  <mergeCells count="10">
    <mergeCell ref="C1:AA8"/>
    <mergeCell ref="C9:G9"/>
    <mergeCell ref="J9:J10"/>
    <mergeCell ref="C10:G10"/>
    <mergeCell ref="C11:G11"/>
    <mergeCell ref="R11:W11"/>
    <mergeCell ref="H9:I9"/>
    <mergeCell ref="H10:I10"/>
    <mergeCell ref="L9:N10"/>
    <mergeCell ref="T9:AA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'LISTA DESPLEGABLES '!$J$4:$J$6</xm:f>
          </x14:formula1>
          <xm:sqref>C14:C37 C61:C73</xm:sqref>
        </x14:dataValidation>
        <x14:dataValidation type="list" allowBlank="1" showInputMessage="1" showErrorMessage="1" xr:uid="{00000000-0002-0000-0300-000001000000}">
          <x14:formula1>
            <xm:f>'LISTA DESPLEGABLES '!$B$4:$B$7</xm:f>
          </x14:formula1>
          <xm:sqref>E14:E37 E57:E73</xm:sqref>
        </x14:dataValidation>
        <x14:dataValidation type="list" allowBlank="1" showInputMessage="1" showErrorMessage="1" xr:uid="{00000000-0002-0000-0300-000002000000}">
          <x14:formula1>
            <xm:f>'LISTA DESPLEGABLES '!$D$4:$D$15</xm:f>
          </x14:formula1>
          <xm:sqref>J14:J37 J50:J73</xm:sqref>
        </x14:dataValidation>
        <x14:dataValidation type="list" allowBlank="1" showInputMessage="1" showErrorMessage="1" xr:uid="{00000000-0002-0000-0300-000003000000}">
          <x14:formula1>
            <xm:f>'LISTA DESPLEGABLES '!$H$4:$H$16</xm:f>
          </x14:formula1>
          <xm:sqref>P14:P37 P50:P73</xm:sqref>
        </x14:dataValidation>
        <x14:dataValidation type="list" allowBlank="1" showInputMessage="1" showErrorMessage="1" xr:uid="{00000000-0002-0000-0300-000004000000}">
          <x14:formula1>
            <xm:f>'LISTA DESPLEGABLES '!$L$4:$L$8</xm:f>
          </x14:formula1>
          <xm:sqref>L14:L37 L61:L70 L73</xm:sqref>
        </x14:dataValidation>
        <x14:dataValidation type="list" allowBlank="1" showInputMessage="1" showErrorMessage="1" xr:uid="{00000000-0002-0000-0300-000005000000}">
          <x14:formula1>
            <xm:f>'/Users/alejandragordillorodriguez/Desktop/C:\Users\alejandragordillorodriguez\Desktop\[FORMATO MATRIZ DE GLOSAS CONVENIO EBEH SRSO III CICLO_ALEJA.xlsx]LISTA DESPLEGABLES '!#REF!</xm:f>
          </x14:formula1>
          <xm:sqref>E38:E56 P38:P49 L38:L49 J38:J49 C38:C60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1:AA500"/>
  <sheetViews>
    <sheetView topLeftCell="A4" zoomScale="57" zoomScaleNormal="57" workbookViewId="0">
      <selection activeCell="C14" sqref="C14"/>
    </sheetView>
  </sheetViews>
  <sheetFormatPr baseColWidth="10" defaultColWidth="11.5" defaultRowHeight="23"/>
  <cols>
    <col min="1" max="1" width="3.5" style="2" customWidth="1"/>
    <col min="2" max="2" width="8.1640625" style="2" customWidth="1"/>
    <col min="3" max="3" width="15.5" style="14" customWidth="1"/>
    <col min="4" max="4" width="14.33203125" style="14" customWidth="1"/>
    <col min="5" max="5" width="18.5" style="2" customWidth="1"/>
    <col min="6" max="6" width="37" style="2" hidden="1" customWidth="1"/>
    <col min="7" max="7" width="23.6640625" style="16" customWidth="1"/>
    <col min="8" max="8" width="27.5" style="15" customWidth="1"/>
    <col min="9" max="9" width="18.6640625" style="17" customWidth="1"/>
    <col min="10" max="10" width="29.5" style="2" customWidth="1"/>
    <col min="11" max="11" width="16.5" style="15" customWidth="1"/>
    <col min="12" max="12" width="29.6640625" style="15" hidden="1" customWidth="1"/>
    <col min="13" max="13" width="23.5" style="17" customWidth="1"/>
    <col min="14" max="14" width="24.6640625" style="15" customWidth="1"/>
    <col min="15" max="15" width="37.33203125" style="15" customWidth="1"/>
    <col min="16" max="16" width="14" style="14" customWidth="1"/>
    <col min="17" max="17" width="17.5" style="14" customWidth="1"/>
    <col min="18" max="18" width="29.5" style="18" customWidth="1"/>
    <col min="19" max="19" width="22.33203125" style="19" customWidth="1"/>
    <col min="20" max="20" width="54.33203125" style="20" customWidth="1"/>
    <col min="21" max="21" width="46.5" style="21" customWidth="1"/>
    <col min="22" max="22" width="24.83203125" style="2" customWidth="1"/>
    <col min="23" max="23" width="28.83203125" style="19" customWidth="1"/>
    <col min="24" max="24" width="55.6640625" style="2" customWidth="1"/>
    <col min="25" max="25" width="34.1640625" style="2" customWidth="1"/>
    <col min="26" max="26" width="29.6640625" style="2" customWidth="1"/>
    <col min="27" max="27" width="34.33203125" style="2" customWidth="1"/>
    <col min="28" max="28" width="31.6640625" style="2" customWidth="1"/>
    <col min="29" max="29" width="17.83203125" style="2" bestFit="1" customWidth="1"/>
    <col min="30" max="30" width="28.5" style="2" customWidth="1"/>
    <col min="31" max="16384" width="11.5" style="2"/>
  </cols>
  <sheetData>
    <row r="1" spans="3:27" s="1" customFormat="1" ht="24" customHeight="1" thickBot="1">
      <c r="C1" s="191" t="s">
        <v>173</v>
      </c>
      <c r="D1" s="191"/>
      <c r="E1" s="191"/>
      <c r="F1" s="191"/>
      <c r="G1" s="191"/>
      <c r="H1" s="191"/>
      <c r="I1" s="191"/>
      <c r="J1" s="191"/>
      <c r="K1" s="191"/>
      <c r="L1" s="191"/>
      <c r="M1" s="191"/>
      <c r="N1" s="191"/>
      <c r="O1" s="191"/>
      <c r="P1" s="191"/>
      <c r="Q1" s="191"/>
      <c r="R1" s="191"/>
      <c r="S1" s="191"/>
      <c r="T1" s="191"/>
      <c r="U1" s="191"/>
      <c r="V1" s="191"/>
      <c r="W1" s="191"/>
      <c r="X1" s="191"/>
      <c r="Y1" s="191"/>
      <c r="Z1" s="191"/>
      <c r="AA1" s="192"/>
    </row>
    <row r="2" spans="3:27" s="1" customFormat="1" ht="24" customHeight="1" thickTop="1" thickBot="1">
      <c r="C2" s="193"/>
      <c r="D2" s="193"/>
      <c r="E2" s="193"/>
      <c r="F2" s="193"/>
      <c r="G2" s="193"/>
      <c r="H2" s="193"/>
      <c r="I2" s="193"/>
      <c r="J2" s="193"/>
      <c r="K2" s="193"/>
      <c r="L2" s="193"/>
      <c r="M2" s="193"/>
      <c r="N2" s="193"/>
      <c r="O2" s="193"/>
      <c r="P2" s="193"/>
      <c r="Q2" s="193"/>
      <c r="R2" s="193"/>
      <c r="S2" s="193"/>
      <c r="T2" s="193"/>
      <c r="U2" s="193"/>
      <c r="V2" s="193"/>
      <c r="W2" s="193"/>
      <c r="X2" s="193"/>
      <c r="Y2" s="193"/>
      <c r="Z2" s="193"/>
      <c r="AA2" s="194"/>
    </row>
    <row r="3" spans="3:27" s="1" customFormat="1" ht="24" customHeight="1" thickTop="1" thickBot="1">
      <c r="C3" s="193"/>
      <c r="D3" s="193"/>
      <c r="E3" s="193"/>
      <c r="F3" s="193"/>
      <c r="G3" s="193"/>
      <c r="H3" s="193"/>
      <c r="I3" s="193"/>
      <c r="J3" s="193"/>
      <c r="K3" s="193"/>
      <c r="L3" s="193"/>
      <c r="M3" s="193"/>
      <c r="N3" s="193"/>
      <c r="O3" s="193"/>
      <c r="P3" s="193"/>
      <c r="Q3" s="193"/>
      <c r="R3" s="193"/>
      <c r="S3" s="193"/>
      <c r="T3" s="193"/>
      <c r="U3" s="193"/>
      <c r="V3" s="193"/>
      <c r="W3" s="193"/>
      <c r="X3" s="193"/>
      <c r="Y3" s="193"/>
      <c r="Z3" s="193"/>
      <c r="AA3" s="194"/>
    </row>
    <row r="4" spans="3:27" ht="24" customHeight="1" thickTop="1" thickBot="1">
      <c r="C4" s="193"/>
      <c r="D4" s="193"/>
      <c r="E4" s="193"/>
      <c r="F4" s="193"/>
      <c r="G4" s="193"/>
      <c r="H4" s="193"/>
      <c r="I4" s="193"/>
      <c r="J4" s="193"/>
      <c r="K4" s="193"/>
      <c r="L4" s="193"/>
      <c r="M4" s="193"/>
      <c r="N4" s="193"/>
      <c r="O4" s="193"/>
      <c r="P4" s="193"/>
      <c r="Q4" s="193"/>
      <c r="R4" s="193"/>
      <c r="S4" s="193"/>
      <c r="T4" s="193"/>
      <c r="U4" s="193"/>
      <c r="V4" s="193"/>
      <c r="W4" s="193"/>
      <c r="X4" s="193"/>
      <c r="Y4" s="193"/>
      <c r="Z4" s="193"/>
      <c r="AA4" s="194"/>
    </row>
    <row r="5" spans="3:27" ht="24" customHeight="1" thickTop="1" thickBot="1">
      <c r="C5" s="193"/>
      <c r="D5" s="193"/>
      <c r="E5" s="193"/>
      <c r="F5" s="193"/>
      <c r="G5" s="193"/>
      <c r="H5" s="193"/>
      <c r="I5" s="193"/>
      <c r="J5" s="193"/>
      <c r="K5" s="193"/>
      <c r="L5" s="193"/>
      <c r="M5" s="193"/>
      <c r="N5" s="193"/>
      <c r="O5" s="193"/>
      <c r="P5" s="193"/>
      <c r="Q5" s="193"/>
      <c r="R5" s="193"/>
      <c r="S5" s="193"/>
      <c r="T5" s="193"/>
      <c r="U5" s="193"/>
      <c r="V5" s="193"/>
      <c r="W5" s="193"/>
      <c r="X5" s="193"/>
      <c r="Y5" s="193"/>
      <c r="Z5" s="193"/>
      <c r="AA5" s="194"/>
    </row>
    <row r="6" spans="3:27" ht="24" customHeight="1" thickTop="1" thickBot="1">
      <c r="C6" s="193"/>
      <c r="D6" s="193"/>
      <c r="E6" s="193"/>
      <c r="F6" s="193"/>
      <c r="G6" s="193"/>
      <c r="H6" s="193"/>
      <c r="I6" s="193"/>
      <c r="J6" s="193"/>
      <c r="K6" s="193"/>
      <c r="L6" s="193"/>
      <c r="M6" s="193"/>
      <c r="N6" s="193"/>
      <c r="O6" s="193"/>
      <c r="P6" s="193"/>
      <c r="Q6" s="193"/>
      <c r="R6" s="193"/>
      <c r="S6" s="193"/>
      <c r="T6" s="193"/>
      <c r="U6" s="193"/>
      <c r="V6" s="193"/>
      <c r="W6" s="193"/>
      <c r="X6" s="193"/>
      <c r="Y6" s="193"/>
      <c r="Z6" s="193"/>
      <c r="AA6" s="194"/>
    </row>
    <row r="7" spans="3:27" ht="24" customHeight="1" thickTop="1" thickBot="1">
      <c r="C7" s="193"/>
      <c r="D7" s="193"/>
      <c r="E7" s="193"/>
      <c r="F7" s="193"/>
      <c r="G7" s="193"/>
      <c r="H7" s="193"/>
      <c r="I7" s="193"/>
      <c r="J7" s="193"/>
      <c r="K7" s="193"/>
      <c r="L7" s="193"/>
      <c r="M7" s="193"/>
      <c r="N7" s="193"/>
      <c r="O7" s="193"/>
      <c r="P7" s="193"/>
      <c r="Q7" s="193"/>
      <c r="R7" s="193"/>
      <c r="S7" s="193"/>
      <c r="T7" s="193"/>
      <c r="U7" s="193"/>
      <c r="V7" s="193"/>
      <c r="W7" s="193"/>
      <c r="X7" s="193"/>
      <c r="Y7" s="193"/>
      <c r="Z7" s="193"/>
      <c r="AA7" s="194"/>
    </row>
    <row r="8" spans="3:27" ht="24" customHeight="1" thickTop="1" thickBot="1">
      <c r="C8" s="195"/>
      <c r="D8" s="195"/>
      <c r="E8" s="195"/>
      <c r="F8" s="195"/>
      <c r="G8" s="195"/>
      <c r="H8" s="195"/>
      <c r="I8" s="195"/>
      <c r="J8" s="195"/>
      <c r="K8" s="195"/>
      <c r="L8" s="195"/>
      <c r="M8" s="195"/>
      <c r="N8" s="195"/>
      <c r="O8" s="195"/>
      <c r="P8" s="195"/>
      <c r="Q8" s="195"/>
      <c r="R8" s="195"/>
      <c r="S8" s="195"/>
      <c r="T8" s="195"/>
      <c r="U8" s="195"/>
      <c r="V8" s="195"/>
      <c r="W8" s="195"/>
      <c r="X8" s="195"/>
      <c r="Y8" s="195"/>
      <c r="Z8" s="195"/>
      <c r="AA8" s="196"/>
    </row>
    <row r="9" spans="3:27" s="4" customFormat="1" ht="27.75" customHeight="1" thickTop="1" thickBot="1">
      <c r="C9" s="197" t="s">
        <v>0</v>
      </c>
      <c r="D9" s="198"/>
      <c r="E9" s="198"/>
      <c r="F9" s="198"/>
      <c r="G9" s="199"/>
      <c r="H9" s="200" t="s">
        <v>165</v>
      </c>
      <c r="I9" s="201"/>
      <c r="J9" s="202"/>
      <c r="K9" s="203" t="s">
        <v>1</v>
      </c>
      <c r="L9" s="175" t="s">
        <v>166</v>
      </c>
      <c r="M9" s="175"/>
      <c r="N9" s="176"/>
      <c r="O9" s="175"/>
      <c r="P9" s="175"/>
      <c r="Q9" s="176"/>
      <c r="R9" s="30" t="s">
        <v>2</v>
      </c>
      <c r="S9" s="24">
        <f>+N12</f>
        <v>0</v>
      </c>
      <c r="T9" s="190"/>
      <c r="U9" s="190"/>
      <c r="V9" s="190"/>
      <c r="W9" s="190"/>
      <c r="X9" s="190"/>
      <c r="Y9" s="190"/>
      <c r="Z9" s="190"/>
      <c r="AA9" s="190"/>
    </row>
    <row r="10" spans="3:27" s="4" customFormat="1" ht="27.75" customHeight="1" thickTop="1" thickBot="1">
      <c r="C10" s="187" t="s">
        <v>3</v>
      </c>
      <c r="D10" s="188"/>
      <c r="E10" s="188"/>
      <c r="F10" s="188"/>
      <c r="G10" s="189"/>
      <c r="H10" s="204" t="s">
        <v>4</v>
      </c>
      <c r="I10" s="205"/>
      <c r="J10" s="206"/>
      <c r="K10" s="203"/>
      <c r="L10" s="177"/>
      <c r="M10" s="177"/>
      <c r="N10" s="178"/>
      <c r="O10" s="177"/>
      <c r="P10" s="177"/>
      <c r="Q10" s="178"/>
      <c r="R10" s="29" t="s">
        <v>5</v>
      </c>
      <c r="S10" s="26"/>
      <c r="T10" s="190"/>
      <c r="U10" s="190"/>
      <c r="V10" s="190"/>
      <c r="W10" s="190"/>
      <c r="X10" s="190"/>
      <c r="Y10" s="190"/>
      <c r="Z10" s="190"/>
      <c r="AA10" s="190"/>
    </row>
    <row r="11" spans="3:27" s="4" customFormat="1" ht="27.75" customHeight="1" thickTop="1" thickBot="1">
      <c r="C11" s="187" t="s">
        <v>6</v>
      </c>
      <c r="D11" s="188"/>
      <c r="E11" s="188"/>
      <c r="F11" s="188"/>
      <c r="G11" s="189"/>
      <c r="H11" s="122" t="s">
        <v>171</v>
      </c>
      <c r="I11" s="55"/>
      <c r="J11" s="56"/>
      <c r="K11" s="54"/>
      <c r="L11" s="54"/>
      <c r="M11" s="23"/>
      <c r="N11" s="3"/>
      <c r="O11" s="5"/>
      <c r="P11" s="6"/>
      <c r="Q11" s="27"/>
      <c r="R11" s="190"/>
      <c r="S11" s="190"/>
      <c r="T11" s="190"/>
      <c r="U11" s="190"/>
      <c r="V11" s="190"/>
      <c r="W11" s="190"/>
      <c r="X11" s="28"/>
      <c r="Y11" s="25"/>
      <c r="Z11" s="25"/>
      <c r="AA11" s="25"/>
    </row>
    <row r="12" spans="3:27" s="10" customFormat="1" ht="23.25" customHeight="1" thickTop="1" thickBot="1">
      <c r="C12" s="44"/>
      <c r="D12" s="44"/>
      <c r="E12" s="45"/>
      <c r="F12" s="7"/>
      <c r="G12" s="46"/>
      <c r="H12" s="46"/>
      <c r="I12" s="46"/>
      <c r="J12" s="47"/>
      <c r="K12" s="54"/>
      <c r="L12" s="54"/>
      <c r="M12" s="48" t="e">
        <f>+SUBTOTAL(9,M14:M500)</f>
        <v>#N/A</v>
      </c>
      <c r="N12" s="46"/>
      <c r="O12" s="48" t="e">
        <f>+SUBTOTAL(9,O14:O500)</f>
        <v>#N/A</v>
      </c>
      <c r="P12" s="23"/>
      <c r="Q12" s="23"/>
      <c r="R12" s="23"/>
      <c r="S12" s="48" t="e">
        <f>+SUBTOTAL(9,S14:S500)</f>
        <v>#N/A</v>
      </c>
      <c r="T12" s="49"/>
      <c r="U12" s="8"/>
      <c r="V12" s="40">
        <f>+SUBTOTAL(9,V14:V500)</f>
        <v>0</v>
      </c>
      <c r="W12" s="9"/>
      <c r="X12" s="40" t="e">
        <f>+SUBTOTAL(9,X14:X500)</f>
        <v>#N/A</v>
      </c>
      <c r="Y12" s="9"/>
      <c r="Z12" s="22">
        <f>+SUBTOTAL(9,Z14:Z500)</f>
        <v>0</v>
      </c>
      <c r="AA12" s="40" t="e">
        <f>+SUBTOTAL(9,AA14:AA500)</f>
        <v>#N/A</v>
      </c>
    </row>
    <row r="13" spans="3:27" s="12" customFormat="1" ht="105.75" customHeight="1" thickTop="1" thickBot="1">
      <c r="C13" s="50" t="s">
        <v>28</v>
      </c>
      <c r="D13" s="50" t="s">
        <v>60</v>
      </c>
      <c r="E13" s="50" t="s">
        <v>67</v>
      </c>
      <c r="F13" s="151" t="s">
        <v>58</v>
      </c>
      <c r="G13" s="51" t="s">
        <v>7</v>
      </c>
      <c r="H13" s="51" t="s">
        <v>8</v>
      </c>
      <c r="I13" s="51" t="s">
        <v>9</v>
      </c>
      <c r="J13" s="50" t="s">
        <v>11</v>
      </c>
      <c r="K13" s="50" t="s">
        <v>12</v>
      </c>
      <c r="L13" s="152" t="s">
        <v>59</v>
      </c>
      <c r="M13" s="50" t="s">
        <v>13</v>
      </c>
      <c r="N13" s="50" t="s">
        <v>14</v>
      </c>
      <c r="O13" s="50" t="s">
        <v>15</v>
      </c>
      <c r="P13" s="52" t="s">
        <v>16</v>
      </c>
      <c r="Q13" s="50" t="s">
        <v>17</v>
      </c>
      <c r="R13" s="52" t="s">
        <v>18</v>
      </c>
      <c r="S13" s="50" t="s">
        <v>19</v>
      </c>
      <c r="T13" s="52" t="s">
        <v>20</v>
      </c>
      <c r="U13" s="43" t="s">
        <v>21</v>
      </c>
      <c r="V13" s="11" t="s">
        <v>22</v>
      </c>
      <c r="W13" s="11" t="s">
        <v>23</v>
      </c>
      <c r="X13" s="11" t="s">
        <v>24</v>
      </c>
      <c r="Y13" s="11" t="s">
        <v>25</v>
      </c>
      <c r="Z13" s="11" t="s">
        <v>26</v>
      </c>
      <c r="AA13" s="11" t="s">
        <v>27</v>
      </c>
    </row>
    <row r="14" spans="3:27" s="13" customFormat="1" ht="87.5" customHeight="1" thickTop="1">
      <c r="C14" s="36"/>
      <c r="D14" s="36"/>
      <c r="E14" s="37"/>
      <c r="F14" s="38" t="str">
        <f>+Tabla15[[#This Row],[CODIGO ACTIVIDAD]]&amp;Tabla15[[#This Row],[PROCESO]]</f>
        <v/>
      </c>
      <c r="G14" s="84" t="e">
        <f>VLOOKUP(Tabla15[[#This Row],[llave 1]],'INFORME GESTION'!$D$3:$F$216,3,FALSE)</f>
        <v>#N/A</v>
      </c>
      <c r="H14" s="84" t="e">
        <f>VLOOKUP(Tabla15[[#This Row],[llave 1]],'INFORME GESTION'!$D$3:$G$216,4,FALSE)</f>
        <v>#N/A</v>
      </c>
      <c r="I14" s="84" t="e">
        <f>VLOOKUP(Tabla15[[#This Row],[llave 1]],'INFORME GESTION'!$D$3:$I$216,6,FALSE)</f>
        <v>#N/A</v>
      </c>
      <c r="J14" s="85"/>
      <c r="K14" s="83"/>
      <c r="L14" s="86" t="str">
        <f>Tabla15[[#This Row],[llave 1]]&amp;Tabla15[[#This Row],[MES]]</f>
        <v/>
      </c>
      <c r="M14" s="87" t="e">
        <f>VLOOKUP(Tabla15[[#This Row],[llave 2]],'INFORME GESTION'!$H$3:$O$216,3,0)</f>
        <v>#N/A</v>
      </c>
      <c r="N14" s="149" t="e">
        <f>VLOOKUP(Tabla15[[#This Row],[llave 2]],'INFORME GESTION'!$H$3:$O$216,7,0)</f>
        <v>#N/A</v>
      </c>
      <c r="O14" s="150" t="e">
        <f>VLOOKUP(Tabla15[[#This Row],[llave 2]],'INFORME GESTION'!$H$3:$O$216,8,0)</f>
        <v>#N/A</v>
      </c>
      <c r="P14" s="37"/>
      <c r="Q14" s="41"/>
      <c r="R14" s="42"/>
      <c r="S14" s="39" t="e">
        <f>ROUND(Tabla15[[#This Row],[VALOR UNITARIO SEGUIMIENTO FINANCIERO]]*Tabla15[[#This Row],[Porcentaje de Glosa]]*Tabla15[[#This Row],[Meta afectada por la glosa]],0)</f>
        <v>#N/A</v>
      </c>
      <c r="T14" s="37"/>
      <c r="U14" s="38"/>
      <c r="V14" s="38"/>
      <c r="W14" s="38"/>
      <c r="X14" s="39" t="e">
        <f>ROUND(Tabla15[[#This Row],[Valor de la Glosa]]-Tabla15[[#This Row],[Valor soportado por la Subred]],0)</f>
        <v>#N/A</v>
      </c>
      <c r="Y14" s="38"/>
      <c r="Z14" s="38"/>
      <c r="AA14" s="39" t="e">
        <f>ROUND(Tabla15[[#This Row],[VALOR GLOSA DEFINITIVA]]-Tabla15[[#This Row],[VALOR LEVANTADO EN LIQUIDACION]],0)</f>
        <v>#N/A</v>
      </c>
    </row>
    <row r="15" spans="3:27" s="13" customFormat="1" ht="87.5" customHeight="1">
      <c r="C15" s="36"/>
      <c r="D15" s="36"/>
      <c r="E15" s="37"/>
      <c r="F15" s="38" t="str">
        <f>+Tabla15[[#This Row],[CODIGO ACTIVIDAD]]&amp;Tabla15[[#This Row],[PROCESO]]</f>
        <v/>
      </c>
      <c r="G15" s="84" t="e">
        <f>VLOOKUP(Tabla15[[#This Row],[llave 1]],'INFORME GESTION'!$D$3:$F$216,3,FALSE)</f>
        <v>#N/A</v>
      </c>
      <c r="H15" s="84" t="e">
        <f>VLOOKUP(Tabla15[[#This Row],[llave 1]],'INFORME GESTION'!$D$3:$G$216,4,FALSE)</f>
        <v>#N/A</v>
      </c>
      <c r="I15" s="84" t="e">
        <f>VLOOKUP(Tabla15[[#This Row],[llave 1]],'INFORME GESTION'!$D$3:$I$216,6,FALSE)</f>
        <v>#N/A</v>
      </c>
      <c r="J15" s="85"/>
      <c r="K15" s="83"/>
      <c r="L15" s="86" t="str">
        <f>Tabla15[[#This Row],[llave 1]]&amp;Tabla15[[#This Row],[MES]]</f>
        <v/>
      </c>
      <c r="M15" s="87" t="e">
        <f>VLOOKUP(Tabla15[[#This Row],[llave 2]],'INFORME GESTION'!$H$3:$O$216,3,0)</f>
        <v>#N/A</v>
      </c>
      <c r="N15" s="149" t="e">
        <f>VLOOKUP(Tabla15[[#This Row],[llave 2]],'INFORME GESTION'!$H$3:$O$216,7,0)</f>
        <v>#N/A</v>
      </c>
      <c r="O15" s="150" t="e">
        <f>VLOOKUP(Tabla15[[#This Row],[llave 2]],'INFORME GESTION'!$H$3:$O$216,8,0)</f>
        <v>#N/A</v>
      </c>
      <c r="P15" s="37"/>
      <c r="Q15" s="41"/>
      <c r="R15" s="42"/>
      <c r="S15" s="39" t="e">
        <f>ROUND(Tabla15[[#This Row],[VALOR UNITARIO SEGUIMIENTO FINANCIERO]]*Tabla15[[#This Row],[Porcentaje de Glosa]]*Tabla15[[#This Row],[Meta afectada por la glosa]],0)</f>
        <v>#N/A</v>
      </c>
      <c r="T15" s="37"/>
      <c r="U15" s="38"/>
      <c r="V15" s="38"/>
      <c r="W15" s="38"/>
      <c r="X15" s="39" t="e">
        <f>ROUND(Tabla15[[#This Row],[Valor de la Glosa]]-Tabla15[[#This Row],[Valor soportado por la Subred]],0)</f>
        <v>#N/A</v>
      </c>
      <c r="Y15" s="38"/>
      <c r="Z15" s="38"/>
      <c r="AA15" s="39" t="e">
        <f>ROUND(Tabla15[[#This Row],[VALOR GLOSA DEFINITIVA]]-Tabla15[[#This Row],[VALOR LEVANTADO EN LIQUIDACION]],0)</f>
        <v>#N/A</v>
      </c>
    </row>
    <row r="16" spans="3:27" s="13" customFormat="1" ht="87.5" customHeight="1">
      <c r="C16" s="36"/>
      <c r="D16" s="36"/>
      <c r="E16" s="37"/>
      <c r="F16" s="38" t="str">
        <f>+Tabla15[[#This Row],[CODIGO ACTIVIDAD]]&amp;Tabla15[[#This Row],[PROCESO]]</f>
        <v/>
      </c>
      <c r="G16" s="84" t="e">
        <f>VLOOKUP(Tabla15[[#This Row],[llave 1]],'INFORME GESTION'!$D$3:$F$216,3,FALSE)</f>
        <v>#N/A</v>
      </c>
      <c r="H16" s="84" t="e">
        <f>VLOOKUP(Tabla15[[#This Row],[llave 1]],'INFORME GESTION'!$D$3:$G$216,4,FALSE)</f>
        <v>#N/A</v>
      </c>
      <c r="I16" s="84" t="e">
        <f>VLOOKUP(Tabla15[[#This Row],[llave 1]],'INFORME GESTION'!$D$3:$I$216,6,FALSE)</f>
        <v>#N/A</v>
      </c>
      <c r="J16" s="85"/>
      <c r="K16" s="83"/>
      <c r="L16" s="86" t="str">
        <f>Tabla15[[#This Row],[llave 1]]&amp;Tabla15[[#This Row],[MES]]</f>
        <v/>
      </c>
      <c r="M16" s="87" t="e">
        <f>VLOOKUP(Tabla15[[#This Row],[llave 2]],'INFORME GESTION'!$H$3:$O$216,3,0)</f>
        <v>#N/A</v>
      </c>
      <c r="N16" s="149" t="e">
        <f>VLOOKUP(Tabla15[[#This Row],[llave 2]],'INFORME GESTION'!$H$3:$O$216,7,0)</f>
        <v>#N/A</v>
      </c>
      <c r="O16" s="150" t="e">
        <f>VLOOKUP(Tabla15[[#This Row],[llave 2]],'INFORME GESTION'!$H$3:$O$216,8,0)</f>
        <v>#N/A</v>
      </c>
      <c r="P16" s="37"/>
      <c r="Q16" s="41"/>
      <c r="R16" s="42"/>
      <c r="S16" s="39" t="e">
        <f>ROUND(Tabla15[[#This Row],[VALOR UNITARIO SEGUIMIENTO FINANCIERO]]*Tabla15[[#This Row],[Porcentaje de Glosa]]*Tabla15[[#This Row],[Meta afectada por la glosa]],0)</f>
        <v>#N/A</v>
      </c>
      <c r="T16" s="37"/>
      <c r="U16" s="38"/>
      <c r="V16" s="38"/>
      <c r="W16" s="38"/>
      <c r="X16" s="39" t="e">
        <f>ROUND(Tabla15[[#This Row],[Valor de la Glosa]]-Tabla15[[#This Row],[Valor soportado por la Subred]],0)</f>
        <v>#N/A</v>
      </c>
      <c r="Y16" s="38"/>
      <c r="Z16" s="38"/>
      <c r="AA16" s="39" t="e">
        <f>ROUND(Tabla15[[#This Row],[VALOR GLOSA DEFINITIVA]]-Tabla15[[#This Row],[VALOR LEVANTADO EN LIQUIDACION]],0)</f>
        <v>#N/A</v>
      </c>
    </row>
    <row r="17" spans="3:27" s="13" customFormat="1" ht="87.5" customHeight="1">
      <c r="C17" s="36"/>
      <c r="D17" s="36"/>
      <c r="E17" s="37"/>
      <c r="F17" s="38" t="str">
        <f>+Tabla15[[#This Row],[CODIGO ACTIVIDAD]]&amp;Tabla15[[#This Row],[PROCESO]]</f>
        <v/>
      </c>
      <c r="G17" s="84" t="e">
        <f>VLOOKUP(Tabla15[[#This Row],[llave 1]],'INFORME GESTION'!$D$3:$F$216,3,FALSE)</f>
        <v>#N/A</v>
      </c>
      <c r="H17" s="84" t="e">
        <f>VLOOKUP(Tabla15[[#This Row],[llave 1]],'INFORME GESTION'!$D$3:$G$216,4,FALSE)</f>
        <v>#N/A</v>
      </c>
      <c r="I17" s="84" t="e">
        <f>VLOOKUP(Tabla15[[#This Row],[llave 1]],'INFORME GESTION'!$D$3:$I$216,6,FALSE)</f>
        <v>#N/A</v>
      </c>
      <c r="J17" s="85"/>
      <c r="K17" s="83"/>
      <c r="L17" s="86" t="str">
        <f>Tabla15[[#This Row],[llave 1]]&amp;Tabla15[[#This Row],[MES]]</f>
        <v/>
      </c>
      <c r="M17" s="87" t="e">
        <f>VLOOKUP(Tabla15[[#This Row],[llave 2]],'INFORME GESTION'!$H$3:$O$216,3,0)</f>
        <v>#N/A</v>
      </c>
      <c r="N17" s="149" t="e">
        <f>VLOOKUP(Tabla15[[#This Row],[llave 2]],'INFORME GESTION'!$H$3:$O$216,7,0)</f>
        <v>#N/A</v>
      </c>
      <c r="O17" s="150" t="e">
        <f>VLOOKUP(Tabla15[[#This Row],[llave 2]],'INFORME GESTION'!$H$3:$O$216,8,0)</f>
        <v>#N/A</v>
      </c>
      <c r="P17" s="37"/>
      <c r="Q17" s="41"/>
      <c r="R17" s="42"/>
      <c r="S17" s="39" t="e">
        <f>ROUND(Tabla15[[#This Row],[VALOR UNITARIO SEGUIMIENTO FINANCIERO]]*Tabla15[[#This Row],[Porcentaje de Glosa]]*Tabla15[[#This Row],[Meta afectada por la glosa]],0)</f>
        <v>#N/A</v>
      </c>
      <c r="T17" s="37"/>
      <c r="U17" s="38"/>
      <c r="V17" s="38"/>
      <c r="W17" s="38"/>
      <c r="X17" s="39" t="e">
        <f>ROUND(Tabla15[[#This Row],[Valor de la Glosa]]-Tabla15[[#This Row],[Valor soportado por la Subred]],0)</f>
        <v>#N/A</v>
      </c>
      <c r="Y17" s="38"/>
      <c r="Z17" s="38"/>
      <c r="AA17" s="39" t="e">
        <f>ROUND(Tabla15[[#This Row],[VALOR GLOSA DEFINITIVA]]-Tabla15[[#This Row],[VALOR LEVANTADO EN LIQUIDACION]],0)</f>
        <v>#N/A</v>
      </c>
    </row>
    <row r="18" spans="3:27" s="13" customFormat="1" ht="87.5" customHeight="1">
      <c r="C18" s="36"/>
      <c r="D18" s="36"/>
      <c r="E18" s="37"/>
      <c r="F18" s="38" t="str">
        <f>+Tabla15[[#This Row],[CODIGO ACTIVIDAD]]&amp;Tabla15[[#This Row],[PROCESO]]</f>
        <v/>
      </c>
      <c r="G18" s="84" t="e">
        <f>VLOOKUP(Tabla15[[#This Row],[llave 1]],'INFORME GESTION'!$D$3:$F$216,3,FALSE)</f>
        <v>#N/A</v>
      </c>
      <c r="H18" s="84" t="e">
        <f>VLOOKUP(Tabla15[[#This Row],[llave 1]],'INFORME GESTION'!$D$3:$G$216,4,FALSE)</f>
        <v>#N/A</v>
      </c>
      <c r="I18" s="84" t="e">
        <f>VLOOKUP(Tabla15[[#This Row],[llave 1]],'INFORME GESTION'!$D$3:$I$216,6,FALSE)</f>
        <v>#N/A</v>
      </c>
      <c r="J18" s="85"/>
      <c r="K18" s="83"/>
      <c r="L18" s="86" t="str">
        <f>Tabla15[[#This Row],[llave 1]]&amp;Tabla15[[#This Row],[MES]]</f>
        <v/>
      </c>
      <c r="M18" s="87" t="e">
        <f>VLOOKUP(Tabla15[[#This Row],[llave 2]],'INFORME GESTION'!$H$3:$O$216,3,0)</f>
        <v>#N/A</v>
      </c>
      <c r="N18" s="149" t="e">
        <f>VLOOKUP(Tabla15[[#This Row],[llave 2]],'INFORME GESTION'!$H$3:$O$216,7,0)</f>
        <v>#N/A</v>
      </c>
      <c r="O18" s="150" t="e">
        <f>VLOOKUP(Tabla15[[#This Row],[llave 2]],'INFORME GESTION'!$H$3:$O$216,8,0)</f>
        <v>#N/A</v>
      </c>
      <c r="P18" s="37"/>
      <c r="Q18" s="41"/>
      <c r="R18" s="42"/>
      <c r="S18" s="39" t="e">
        <f>ROUND(Tabla15[[#This Row],[VALOR UNITARIO SEGUIMIENTO FINANCIERO]]*Tabla15[[#This Row],[Porcentaje de Glosa]]*Tabla15[[#This Row],[Meta afectada por la glosa]],0)</f>
        <v>#N/A</v>
      </c>
      <c r="T18" s="37"/>
      <c r="U18" s="38"/>
      <c r="V18" s="38"/>
      <c r="W18" s="38"/>
      <c r="X18" s="39" t="e">
        <f>ROUND(Tabla15[[#This Row],[Valor de la Glosa]]-Tabla15[[#This Row],[Valor soportado por la Subred]],0)</f>
        <v>#N/A</v>
      </c>
      <c r="Y18" s="38"/>
      <c r="Z18" s="38"/>
      <c r="AA18" s="39" t="e">
        <f>ROUND(Tabla15[[#This Row],[VALOR GLOSA DEFINITIVA]]-Tabla15[[#This Row],[VALOR LEVANTADO EN LIQUIDACION]],0)</f>
        <v>#N/A</v>
      </c>
    </row>
    <row r="19" spans="3:27" s="13" customFormat="1" ht="87.5" customHeight="1">
      <c r="C19" s="36"/>
      <c r="D19" s="36"/>
      <c r="E19" s="37"/>
      <c r="F19" s="38" t="str">
        <f>+Tabla15[[#This Row],[CODIGO ACTIVIDAD]]&amp;Tabla15[[#This Row],[PROCESO]]</f>
        <v/>
      </c>
      <c r="G19" s="84" t="e">
        <f>VLOOKUP(Tabla15[[#This Row],[llave 1]],'INFORME GESTION'!$D$3:$F$216,3,FALSE)</f>
        <v>#N/A</v>
      </c>
      <c r="H19" s="84" t="e">
        <f>VLOOKUP(Tabla15[[#This Row],[llave 1]],'INFORME GESTION'!$D$3:$G$216,4,FALSE)</f>
        <v>#N/A</v>
      </c>
      <c r="I19" s="84" t="e">
        <f>VLOOKUP(Tabla15[[#This Row],[llave 1]],'INFORME GESTION'!$D$3:$I$216,6,FALSE)</f>
        <v>#N/A</v>
      </c>
      <c r="J19" s="85"/>
      <c r="K19" s="83"/>
      <c r="L19" s="86" t="str">
        <f>Tabla15[[#This Row],[llave 1]]&amp;Tabla15[[#This Row],[MES]]</f>
        <v/>
      </c>
      <c r="M19" s="87" t="e">
        <f>VLOOKUP(Tabla15[[#This Row],[llave 2]],'INFORME GESTION'!$H$3:$O$216,3,0)</f>
        <v>#N/A</v>
      </c>
      <c r="N19" s="149" t="e">
        <f>VLOOKUP(Tabla15[[#This Row],[llave 2]],'INFORME GESTION'!$H$3:$O$216,7,0)</f>
        <v>#N/A</v>
      </c>
      <c r="O19" s="150" t="e">
        <f>VLOOKUP(Tabla15[[#This Row],[llave 2]],'INFORME GESTION'!$H$3:$O$216,8,0)</f>
        <v>#N/A</v>
      </c>
      <c r="P19" s="37"/>
      <c r="Q19" s="41"/>
      <c r="R19" s="42"/>
      <c r="S19" s="39" t="e">
        <f>ROUND(Tabla15[[#This Row],[VALOR UNITARIO SEGUIMIENTO FINANCIERO]]*Tabla15[[#This Row],[Porcentaje de Glosa]]*Tabla15[[#This Row],[Meta afectada por la glosa]],0)</f>
        <v>#N/A</v>
      </c>
      <c r="T19" s="37"/>
      <c r="U19" s="38"/>
      <c r="V19" s="38"/>
      <c r="W19" s="38"/>
      <c r="X19" s="39" t="e">
        <f>ROUND(Tabla15[[#This Row],[Valor de la Glosa]]-Tabla15[[#This Row],[Valor soportado por la Subred]],0)</f>
        <v>#N/A</v>
      </c>
      <c r="Y19" s="38"/>
      <c r="Z19" s="38"/>
      <c r="AA19" s="39" t="e">
        <f>ROUND(Tabla15[[#This Row],[VALOR GLOSA DEFINITIVA]]-Tabla15[[#This Row],[VALOR LEVANTADO EN LIQUIDACION]],0)</f>
        <v>#N/A</v>
      </c>
    </row>
    <row r="20" spans="3:27" s="13" customFormat="1" ht="87.5" customHeight="1">
      <c r="C20" s="36"/>
      <c r="D20" s="36"/>
      <c r="E20" s="37"/>
      <c r="F20" s="38" t="str">
        <f>+Tabla15[[#This Row],[CODIGO ACTIVIDAD]]&amp;Tabla15[[#This Row],[PROCESO]]</f>
        <v/>
      </c>
      <c r="G20" s="84" t="e">
        <f>VLOOKUP(Tabla15[[#This Row],[llave 1]],'INFORME GESTION'!$D$3:$F$216,3,FALSE)</f>
        <v>#N/A</v>
      </c>
      <c r="H20" s="84" t="e">
        <f>VLOOKUP(Tabla15[[#This Row],[llave 1]],'INFORME GESTION'!$D$3:$G$216,4,FALSE)</f>
        <v>#N/A</v>
      </c>
      <c r="I20" s="84" t="e">
        <f>VLOOKUP(Tabla15[[#This Row],[llave 1]],'INFORME GESTION'!$D$3:$I$216,6,FALSE)</f>
        <v>#N/A</v>
      </c>
      <c r="J20" s="85"/>
      <c r="K20" s="83"/>
      <c r="L20" s="86" t="str">
        <f>Tabla15[[#This Row],[llave 1]]&amp;Tabla15[[#This Row],[MES]]</f>
        <v/>
      </c>
      <c r="M20" s="87" t="e">
        <f>VLOOKUP(Tabla15[[#This Row],[llave 2]],'INFORME GESTION'!$H$3:$O$216,3,0)</f>
        <v>#N/A</v>
      </c>
      <c r="N20" s="149" t="e">
        <f>VLOOKUP(Tabla15[[#This Row],[llave 2]],'INFORME GESTION'!$H$3:$O$216,7,0)</f>
        <v>#N/A</v>
      </c>
      <c r="O20" s="150" t="e">
        <f>VLOOKUP(Tabla15[[#This Row],[llave 2]],'INFORME GESTION'!$H$3:$O$216,8,0)</f>
        <v>#N/A</v>
      </c>
      <c r="P20" s="37"/>
      <c r="Q20" s="41"/>
      <c r="R20" s="42"/>
      <c r="S20" s="39" t="e">
        <f>ROUND(Tabla15[[#This Row],[VALOR UNITARIO SEGUIMIENTO FINANCIERO]]*Tabla15[[#This Row],[Porcentaje de Glosa]]*Tabla15[[#This Row],[Meta afectada por la glosa]],0)</f>
        <v>#N/A</v>
      </c>
      <c r="T20" s="37"/>
      <c r="U20" s="38"/>
      <c r="V20" s="38"/>
      <c r="W20" s="38"/>
      <c r="X20" s="39" t="e">
        <f>ROUND(Tabla15[[#This Row],[Valor de la Glosa]]-Tabla15[[#This Row],[Valor soportado por la Subred]],0)</f>
        <v>#N/A</v>
      </c>
      <c r="Y20" s="38"/>
      <c r="Z20" s="38"/>
      <c r="AA20" s="39" t="e">
        <f>ROUND(Tabla15[[#This Row],[VALOR GLOSA DEFINITIVA]]-Tabla15[[#This Row],[VALOR LEVANTADO EN LIQUIDACION]],0)</f>
        <v>#N/A</v>
      </c>
    </row>
    <row r="21" spans="3:27" s="13" customFormat="1" ht="87.5" customHeight="1">
      <c r="C21" s="36"/>
      <c r="D21" s="36"/>
      <c r="E21" s="37"/>
      <c r="F21" s="38" t="str">
        <f>+Tabla15[[#This Row],[CODIGO ACTIVIDAD]]&amp;Tabla15[[#This Row],[PROCESO]]</f>
        <v/>
      </c>
      <c r="G21" s="84" t="e">
        <f>VLOOKUP(Tabla15[[#This Row],[llave 1]],'INFORME GESTION'!$D$3:$F$216,3,FALSE)</f>
        <v>#N/A</v>
      </c>
      <c r="H21" s="84" t="e">
        <f>VLOOKUP(Tabla15[[#This Row],[llave 1]],'INFORME GESTION'!$D$3:$G$216,4,FALSE)</f>
        <v>#N/A</v>
      </c>
      <c r="I21" s="84" t="e">
        <f>VLOOKUP(Tabla15[[#This Row],[llave 1]],'INFORME GESTION'!$D$3:$I$216,6,FALSE)</f>
        <v>#N/A</v>
      </c>
      <c r="J21" s="85"/>
      <c r="K21" s="83"/>
      <c r="L21" s="86" t="str">
        <f>Tabla15[[#This Row],[llave 1]]&amp;Tabla15[[#This Row],[MES]]</f>
        <v/>
      </c>
      <c r="M21" s="87" t="e">
        <f>VLOOKUP(Tabla15[[#This Row],[llave 2]],'INFORME GESTION'!$H$3:$O$216,3,0)</f>
        <v>#N/A</v>
      </c>
      <c r="N21" s="149" t="e">
        <f>VLOOKUP(Tabla15[[#This Row],[llave 2]],'INFORME GESTION'!$H$3:$O$216,7,0)</f>
        <v>#N/A</v>
      </c>
      <c r="O21" s="150" t="e">
        <f>VLOOKUP(Tabla15[[#This Row],[llave 2]],'INFORME GESTION'!$H$3:$O$216,8,0)</f>
        <v>#N/A</v>
      </c>
      <c r="P21" s="37"/>
      <c r="Q21" s="41"/>
      <c r="R21" s="42"/>
      <c r="S21" s="39" t="e">
        <f>ROUND(Tabla15[[#This Row],[VALOR UNITARIO SEGUIMIENTO FINANCIERO]]*Tabla15[[#This Row],[Porcentaje de Glosa]]*Tabla15[[#This Row],[Meta afectada por la glosa]],0)</f>
        <v>#N/A</v>
      </c>
      <c r="T21" s="37"/>
      <c r="U21" s="38"/>
      <c r="V21" s="38"/>
      <c r="W21" s="38"/>
      <c r="X21" s="39" t="e">
        <f>ROUND(Tabla15[[#This Row],[Valor de la Glosa]]-Tabla15[[#This Row],[Valor soportado por la Subred]],0)</f>
        <v>#N/A</v>
      </c>
      <c r="Y21" s="38"/>
      <c r="Z21" s="38"/>
      <c r="AA21" s="39" t="e">
        <f>ROUND(Tabla15[[#This Row],[VALOR GLOSA DEFINITIVA]]-Tabla15[[#This Row],[VALOR LEVANTADO EN LIQUIDACION]],0)</f>
        <v>#N/A</v>
      </c>
    </row>
    <row r="22" spans="3:27" s="13" customFormat="1" ht="87.5" customHeight="1">
      <c r="C22" s="36"/>
      <c r="D22" s="36"/>
      <c r="E22" s="37"/>
      <c r="F22" s="38" t="str">
        <f>+Tabla15[[#This Row],[CODIGO ACTIVIDAD]]&amp;Tabla15[[#This Row],[PROCESO]]</f>
        <v/>
      </c>
      <c r="G22" s="84" t="e">
        <f>VLOOKUP(Tabla15[[#This Row],[llave 1]],'INFORME GESTION'!$D$3:$F$216,3,FALSE)</f>
        <v>#N/A</v>
      </c>
      <c r="H22" s="84" t="e">
        <f>VLOOKUP(Tabla15[[#This Row],[llave 1]],'INFORME GESTION'!$D$3:$G$216,4,FALSE)</f>
        <v>#N/A</v>
      </c>
      <c r="I22" s="84" t="e">
        <f>VLOOKUP(Tabla15[[#This Row],[llave 1]],'INFORME GESTION'!$D$3:$I$216,6,FALSE)</f>
        <v>#N/A</v>
      </c>
      <c r="J22" s="85"/>
      <c r="K22" s="83"/>
      <c r="L22" s="86" t="str">
        <f>Tabla15[[#This Row],[llave 1]]&amp;Tabla15[[#This Row],[MES]]</f>
        <v/>
      </c>
      <c r="M22" s="87" t="e">
        <f>VLOOKUP(Tabla15[[#This Row],[llave 2]],'INFORME GESTION'!$H$3:$O$216,3,0)</f>
        <v>#N/A</v>
      </c>
      <c r="N22" s="149" t="e">
        <f>VLOOKUP(Tabla15[[#This Row],[llave 2]],'INFORME GESTION'!$H$3:$O$216,7,0)</f>
        <v>#N/A</v>
      </c>
      <c r="O22" s="150" t="e">
        <f>VLOOKUP(Tabla15[[#This Row],[llave 2]],'INFORME GESTION'!$H$3:$O$216,8,0)</f>
        <v>#N/A</v>
      </c>
      <c r="P22" s="37"/>
      <c r="Q22" s="41"/>
      <c r="R22" s="42"/>
      <c r="S22" s="39" t="e">
        <f>ROUND(Tabla15[[#This Row],[VALOR UNITARIO SEGUIMIENTO FINANCIERO]]*Tabla15[[#This Row],[Porcentaje de Glosa]]*Tabla15[[#This Row],[Meta afectada por la glosa]],0)</f>
        <v>#N/A</v>
      </c>
      <c r="T22" s="37"/>
      <c r="U22" s="38"/>
      <c r="V22" s="38"/>
      <c r="W22" s="38"/>
      <c r="X22" s="39" t="e">
        <f>ROUND(Tabla15[[#This Row],[Valor de la Glosa]]-Tabla15[[#This Row],[Valor soportado por la Subred]],0)</f>
        <v>#N/A</v>
      </c>
      <c r="Y22" s="38"/>
      <c r="Z22" s="38"/>
      <c r="AA22" s="39" t="e">
        <f>ROUND(Tabla15[[#This Row],[VALOR GLOSA DEFINITIVA]]-Tabla15[[#This Row],[VALOR LEVANTADO EN LIQUIDACION]],0)</f>
        <v>#N/A</v>
      </c>
    </row>
    <row r="23" spans="3:27" s="13" customFormat="1" ht="87.5" customHeight="1">
      <c r="C23" s="36"/>
      <c r="D23" s="36"/>
      <c r="E23" s="37"/>
      <c r="F23" s="38" t="str">
        <f>+Tabla15[[#This Row],[CODIGO ACTIVIDAD]]&amp;Tabla15[[#This Row],[PROCESO]]</f>
        <v/>
      </c>
      <c r="G23" s="84" t="e">
        <f>VLOOKUP(Tabla15[[#This Row],[llave 1]],'INFORME GESTION'!$D$3:$F$216,3,FALSE)</f>
        <v>#N/A</v>
      </c>
      <c r="H23" s="84" t="e">
        <f>VLOOKUP(Tabla15[[#This Row],[llave 1]],'INFORME GESTION'!$D$3:$G$216,4,FALSE)</f>
        <v>#N/A</v>
      </c>
      <c r="I23" s="84" t="e">
        <f>VLOOKUP(Tabla15[[#This Row],[llave 1]],'INFORME GESTION'!$D$3:$I$216,6,FALSE)</f>
        <v>#N/A</v>
      </c>
      <c r="J23" s="85"/>
      <c r="K23" s="83"/>
      <c r="L23" s="86" t="str">
        <f>Tabla15[[#This Row],[llave 1]]&amp;Tabla15[[#This Row],[MES]]</f>
        <v/>
      </c>
      <c r="M23" s="87" t="e">
        <f>VLOOKUP(Tabla15[[#This Row],[llave 2]],'INFORME GESTION'!$H$3:$O$216,3,0)</f>
        <v>#N/A</v>
      </c>
      <c r="N23" s="149" t="e">
        <f>VLOOKUP(Tabla15[[#This Row],[llave 2]],'INFORME GESTION'!$H$3:$O$216,7,0)</f>
        <v>#N/A</v>
      </c>
      <c r="O23" s="150" t="e">
        <f>VLOOKUP(Tabla15[[#This Row],[llave 2]],'INFORME GESTION'!$H$3:$O$216,8,0)</f>
        <v>#N/A</v>
      </c>
      <c r="P23" s="37"/>
      <c r="Q23" s="41"/>
      <c r="R23" s="42"/>
      <c r="S23" s="39" t="e">
        <f>ROUND(Tabla15[[#This Row],[VALOR UNITARIO SEGUIMIENTO FINANCIERO]]*Tabla15[[#This Row],[Porcentaje de Glosa]]*Tabla15[[#This Row],[Meta afectada por la glosa]],0)</f>
        <v>#N/A</v>
      </c>
      <c r="T23" s="37"/>
      <c r="U23" s="38"/>
      <c r="V23" s="38"/>
      <c r="W23" s="38"/>
      <c r="X23" s="39" t="e">
        <f>ROUND(Tabla15[[#This Row],[Valor de la Glosa]]-Tabla15[[#This Row],[Valor soportado por la Subred]],0)</f>
        <v>#N/A</v>
      </c>
      <c r="Y23" s="38"/>
      <c r="Z23" s="38"/>
      <c r="AA23" s="39" t="e">
        <f>ROUND(Tabla15[[#This Row],[VALOR GLOSA DEFINITIVA]]-Tabla15[[#This Row],[VALOR LEVANTADO EN LIQUIDACION]],0)</f>
        <v>#N/A</v>
      </c>
    </row>
    <row r="24" spans="3:27" s="13" customFormat="1" ht="87.5" customHeight="1">
      <c r="C24" s="36"/>
      <c r="D24" s="36"/>
      <c r="E24" s="37"/>
      <c r="F24" s="38" t="str">
        <f>+Tabla15[[#This Row],[CODIGO ACTIVIDAD]]&amp;Tabla15[[#This Row],[PROCESO]]</f>
        <v/>
      </c>
      <c r="G24" s="84" t="e">
        <f>VLOOKUP(Tabla15[[#This Row],[llave 1]],'INFORME GESTION'!$D$3:$F$216,3,FALSE)</f>
        <v>#N/A</v>
      </c>
      <c r="H24" s="84" t="e">
        <f>VLOOKUP(Tabla15[[#This Row],[llave 1]],'INFORME GESTION'!$D$3:$G$216,4,FALSE)</f>
        <v>#N/A</v>
      </c>
      <c r="I24" s="84" t="e">
        <f>VLOOKUP(Tabla15[[#This Row],[llave 1]],'INFORME GESTION'!$D$3:$I$216,6,FALSE)</f>
        <v>#N/A</v>
      </c>
      <c r="J24" s="85"/>
      <c r="K24" s="83"/>
      <c r="L24" s="86" t="str">
        <f>Tabla15[[#This Row],[llave 1]]&amp;Tabla15[[#This Row],[MES]]</f>
        <v/>
      </c>
      <c r="M24" s="87" t="e">
        <f>VLOOKUP(Tabla15[[#This Row],[llave 2]],'INFORME GESTION'!$H$3:$O$216,3,0)</f>
        <v>#N/A</v>
      </c>
      <c r="N24" s="149" t="e">
        <f>VLOOKUP(Tabla15[[#This Row],[llave 2]],'INFORME GESTION'!$H$3:$O$216,7,0)</f>
        <v>#N/A</v>
      </c>
      <c r="O24" s="150" t="e">
        <f>VLOOKUP(Tabla15[[#This Row],[llave 2]],'INFORME GESTION'!$H$3:$O$216,8,0)</f>
        <v>#N/A</v>
      </c>
      <c r="P24" s="37"/>
      <c r="Q24" s="41"/>
      <c r="R24" s="42"/>
      <c r="S24" s="39" t="e">
        <f>ROUND(Tabla15[[#This Row],[VALOR UNITARIO SEGUIMIENTO FINANCIERO]]*Tabla15[[#This Row],[Porcentaje de Glosa]]*Tabla15[[#This Row],[Meta afectada por la glosa]],0)</f>
        <v>#N/A</v>
      </c>
      <c r="T24" s="37"/>
      <c r="U24" s="38"/>
      <c r="V24" s="38"/>
      <c r="W24" s="38"/>
      <c r="X24" s="39" t="e">
        <f>ROUND(Tabla15[[#This Row],[Valor de la Glosa]]-Tabla15[[#This Row],[Valor soportado por la Subred]],0)</f>
        <v>#N/A</v>
      </c>
      <c r="Y24" s="38"/>
      <c r="Z24" s="38"/>
      <c r="AA24" s="39" t="e">
        <f>ROUND(Tabla15[[#This Row],[VALOR GLOSA DEFINITIVA]]-Tabla15[[#This Row],[VALOR LEVANTADO EN LIQUIDACION]],0)</f>
        <v>#N/A</v>
      </c>
    </row>
    <row r="25" spans="3:27" s="13" customFormat="1" ht="87.5" customHeight="1">
      <c r="C25" s="36"/>
      <c r="D25" s="36"/>
      <c r="E25" s="37"/>
      <c r="F25" s="38" t="str">
        <f>+Tabla15[[#This Row],[CODIGO ACTIVIDAD]]&amp;Tabla15[[#This Row],[PROCESO]]</f>
        <v/>
      </c>
      <c r="G25" s="84" t="e">
        <f>VLOOKUP(Tabla15[[#This Row],[llave 1]],'INFORME GESTION'!$D$3:$F$216,3,FALSE)</f>
        <v>#N/A</v>
      </c>
      <c r="H25" s="84" t="e">
        <f>VLOOKUP(Tabla15[[#This Row],[llave 1]],'INFORME GESTION'!$D$3:$G$216,4,FALSE)</f>
        <v>#N/A</v>
      </c>
      <c r="I25" s="84" t="e">
        <f>VLOOKUP(Tabla15[[#This Row],[llave 1]],'INFORME GESTION'!$D$3:$I$216,6,FALSE)</f>
        <v>#N/A</v>
      </c>
      <c r="J25" s="85"/>
      <c r="K25" s="83"/>
      <c r="L25" s="86" t="str">
        <f>Tabla15[[#This Row],[llave 1]]&amp;Tabla15[[#This Row],[MES]]</f>
        <v/>
      </c>
      <c r="M25" s="87" t="e">
        <f>VLOOKUP(Tabla15[[#This Row],[llave 2]],'INFORME GESTION'!$H$3:$O$216,3,0)</f>
        <v>#N/A</v>
      </c>
      <c r="N25" s="149" t="e">
        <f>VLOOKUP(Tabla15[[#This Row],[llave 2]],'INFORME GESTION'!$H$3:$O$216,7,0)</f>
        <v>#N/A</v>
      </c>
      <c r="O25" s="150" t="e">
        <f>VLOOKUP(Tabla15[[#This Row],[llave 2]],'INFORME GESTION'!$H$3:$O$216,8,0)</f>
        <v>#N/A</v>
      </c>
      <c r="P25" s="37"/>
      <c r="Q25" s="41"/>
      <c r="R25" s="42"/>
      <c r="S25" s="39" t="e">
        <f>ROUND(Tabla15[[#This Row],[VALOR UNITARIO SEGUIMIENTO FINANCIERO]]*Tabla15[[#This Row],[Porcentaje de Glosa]]*Tabla15[[#This Row],[Meta afectada por la glosa]],0)</f>
        <v>#N/A</v>
      </c>
      <c r="T25" s="37"/>
      <c r="U25" s="38"/>
      <c r="V25" s="38"/>
      <c r="W25" s="38"/>
      <c r="X25" s="39" t="e">
        <f>ROUND(Tabla15[[#This Row],[Valor de la Glosa]]-Tabla15[[#This Row],[Valor soportado por la Subred]],0)</f>
        <v>#N/A</v>
      </c>
      <c r="Y25" s="38"/>
      <c r="Z25" s="38"/>
      <c r="AA25" s="39" t="e">
        <f>ROUND(Tabla15[[#This Row],[VALOR GLOSA DEFINITIVA]]-Tabla15[[#This Row],[VALOR LEVANTADO EN LIQUIDACION]],0)</f>
        <v>#N/A</v>
      </c>
    </row>
    <row r="26" spans="3:27" s="13" customFormat="1" ht="87.5" customHeight="1">
      <c r="C26" s="36"/>
      <c r="D26" s="36"/>
      <c r="E26" s="37"/>
      <c r="F26" s="38" t="str">
        <f>+Tabla15[[#This Row],[CODIGO ACTIVIDAD]]&amp;Tabla15[[#This Row],[PROCESO]]</f>
        <v/>
      </c>
      <c r="G26" s="84" t="e">
        <f>VLOOKUP(Tabla15[[#This Row],[llave 1]],'INFORME GESTION'!$D$3:$F$216,3,FALSE)</f>
        <v>#N/A</v>
      </c>
      <c r="H26" s="84" t="e">
        <f>VLOOKUP(Tabla15[[#This Row],[llave 1]],'INFORME GESTION'!$D$3:$G$216,4,FALSE)</f>
        <v>#N/A</v>
      </c>
      <c r="I26" s="84" t="e">
        <f>VLOOKUP(Tabla15[[#This Row],[llave 1]],'INFORME GESTION'!$D$3:$I$216,6,FALSE)</f>
        <v>#N/A</v>
      </c>
      <c r="J26" s="85"/>
      <c r="K26" s="83"/>
      <c r="L26" s="86" t="str">
        <f>Tabla15[[#This Row],[llave 1]]&amp;Tabla15[[#This Row],[MES]]</f>
        <v/>
      </c>
      <c r="M26" s="87" t="e">
        <f>VLOOKUP(Tabla15[[#This Row],[llave 2]],'INFORME GESTION'!$H$3:$O$216,3,0)</f>
        <v>#N/A</v>
      </c>
      <c r="N26" s="149" t="e">
        <f>VLOOKUP(Tabla15[[#This Row],[llave 2]],'INFORME GESTION'!$H$3:$O$216,7,0)</f>
        <v>#N/A</v>
      </c>
      <c r="O26" s="150" t="e">
        <f>VLOOKUP(Tabla15[[#This Row],[llave 2]],'INFORME GESTION'!$H$3:$O$216,8,0)</f>
        <v>#N/A</v>
      </c>
      <c r="P26" s="37"/>
      <c r="Q26" s="41"/>
      <c r="R26" s="42"/>
      <c r="S26" s="39" t="e">
        <f>ROUND(Tabla15[[#This Row],[VALOR UNITARIO SEGUIMIENTO FINANCIERO]]*Tabla15[[#This Row],[Porcentaje de Glosa]]*Tabla15[[#This Row],[Meta afectada por la glosa]],0)</f>
        <v>#N/A</v>
      </c>
      <c r="T26" s="37"/>
      <c r="U26" s="38"/>
      <c r="V26" s="38"/>
      <c r="W26" s="38"/>
      <c r="X26" s="39" t="e">
        <f>ROUND(Tabla15[[#This Row],[Valor de la Glosa]]-Tabla15[[#This Row],[Valor soportado por la Subred]],0)</f>
        <v>#N/A</v>
      </c>
      <c r="Y26" s="38"/>
      <c r="Z26" s="38"/>
      <c r="AA26" s="39" t="e">
        <f>ROUND(Tabla15[[#This Row],[VALOR GLOSA DEFINITIVA]]-Tabla15[[#This Row],[VALOR LEVANTADO EN LIQUIDACION]],0)</f>
        <v>#N/A</v>
      </c>
    </row>
    <row r="27" spans="3:27" s="13" customFormat="1" ht="87.5" customHeight="1">
      <c r="C27" s="36"/>
      <c r="D27" s="36"/>
      <c r="E27" s="37"/>
      <c r="F27" s="38" t="str">
        <f>+Tabla15[[#This Row],[CODIGO ACTIVIDAD]]&amp;Tabla15[[#This Row],[PROCESO]]</f>
        <v/>
      </c>
      <c r="G27" s="84" t="e">
        <f>VLOOKUP(Tabla15[[#This Row],[llave 1]],'INFORME GESTION'!$D$3:$F$216,3,FALSE)</f>
        <v>#N/A</v>
      </c>
      <c r="H27" s="84" t="e">
        <f>VLOOKUP(Tabla15[[#This Row],[llave 1]],'INFORME GESTION'!$D$3:$G$216,4,FALSE)</f>
        <v>#N/A</v>
      </c>
      <c r="I27" s="84" t="e">
        <f>VLOOKUP(Tabla15[[#This Row],[llave 1]],'INFORME GESTION'!$D$3:$I$216,6,FALSE)</f>
        <v>#N/A</v>
      </c>
      <c r="J27" s="85"/>
      <c r="K27" s="83"/>
      <c r="L27" s="86" t="str">
        <f>Tabla15[[#This Row],[llave 1]]&amp;Tabla15[[#This Row],[MES]]</f>
        <v/>
      </c>
      <c r="M27" s="87" t="e">
        <f>VLOOKUP(Tabla15[[#This Row],[llave 2]],'INFORME GESTION'!$H$3:$O$216,3,0)</f>
        <v>#N/A</v>
      </c>
      <c r="N27" s="149" t="e">
        <f>VLOOKUP(Tabla15[[#This Row],[llave 2]],'INFORME GESTION'!$H$3:$O$216,7,0)</f>
        <v>#N/A</v>
      </c>
      <c r="O27" s="150" t="e">
        <f>VLOOKUP(Tabla15[[#This Row],[llave 2]],'INFORME GESTION'!$H$3:$O$216,8,0)</f>
        <v>#N/A</v>
      </c>
      <c r="P27" s="37"/>
      <c r="Q27" s="41"/>
      <c r="R27" s="42"/>
      <c r="S27" s="39" t="e">
        <f>ROUND(Tabla15[[#This Row],[VALOR UNITARIO SEGUIMIENTO FINANCIERO]]*Tabla15[[#This Row],[Porcentaje de Glosa]]*Tabla15[[#This Row],[Meta afectada por la glosa]],0)</f>
        <v>#N/A</v>
      </c>
      <c r="T27" s="37"/>
      <c r="U27" s="38"/>
      <c r="V27" s="38"/>
      <c r="W27" s="38"/>
      <c r="X27" s="39" t="e">
        <f>ROUND(Tabla15[[#This Row],[Valor de la Glosa]]-Tabla15[[#This Row],[Valor soportado por la Subred]],0)</f>
        <v>#N/A</v>
      </c>
      <c r="Y27" s="38"/>
      <c r="Z27" s="38"/>
      <c r="AA27" s="39" t="e">
        <f>ROUND(Tabla15[[#This Row],[VALOR GLOSA DEFINITIVA]]-Tabla15[[#This Row],[VALOR LEVANTADO EN LIQUIDACION]],0)</f>
        <v>#N/A</v>
      </c>
    </row>
    <row r="28" spans="3:27" s="13" customFormat="1" ht="87.5" customHeight="1">
      <c r="C28" s="36"/>
      <c r="D28" s="36"/>
      <c r="E28" s="37"/>
      <c r="F28" s="38" t="str">
        <f>+Tabla15[[#This Row],[CODIGO ACTIVIDAD]]&amp;Tabla15[[#This Row],[PROCESO]]</f>
        <v/>
      </c>
      <c r="G28" s="84" t="e">
        <f>VLOOKUP(Tabla15[[#This Row],[llave 1]],'INFORME GESTION'!$D$3:$F$216,3,FALSE)</f>
        <v>#N/A</v>
      </c>
      <c r="H28" s="84" t="e">
        <f>VLOOKUP(Tabla15[[#This Row],[llave 1]],'INFORME GESTION'!$D$3:$G$216,4,FALSE)</f>
        <v>#N/A</v>
      </c>
      <c r="I28" s="84" t="e">
        <f>VLOOKUP(Tabla15[[#This Row],[llave 1]],'INFORME GESTION'!$D$3:$I$216,6,FALSE)</f>
        <v>#N/A</v>
      </c>
      <c r="J28" s="85"/>
      <c r="K28" s="83"/>
      <c r="L28" s="86" t="str">
        <f>Tabla15[[#This Row],[llave 1]]&amp;Tabla15[[#This Row],[MES]]</f>
        <v/>
      </c>
      <c r="M28" s="87" t="e">
        <f>VLOOKUP(Tabla15[[#This Row],[llave 2]],'INFORME GESTION'!$H$3:$O$216,3,0)</f>
        <v>#N/A</v>
      </c>
      <c r="N28" s="149" t="e">
        <f>VLOOKUP(Tabla15[[#This Row],[llave 2]],'INFORME GESTION'!$H$3:$O$216,7,0)</f>
        <v>#N/A</v>
      </c>
      <c r="O28" s="150" t="e">
        <f>VLOOKUP(Tabla15[[#This Row],[llave 2]],'INFORME GESTION'!$H$3:$O$216,8,0)</f>
        <v>#N/A</v>
      </c>
      <c r="P28" s="37"/>
      <c r="Q28" s="41"/>
      <c r="R28" s="42"/>
      <c r="S28" s="39" t="e">
        <f>ROUND(Tabla15[[#This Row],[VALOR UNITARIO SEGUIMIENTO FINANCIERO]]*Tabla15[[#This Row],[Porcentaje de Glosa]]*Tabla15[[#This Row],[Meta afectada por la glosa]],0)</f>
        <v>#N/A</v>
      </c>
      <c r="T28" s="37"/>
      <c r="U28" s="38"/>
      <c r="V28" s="38"/>
      <c r="W28" s="38"/>
      <c r="X28" s="39" t="e">
        <f>ROUND(Tabla15[[#This Row],[Valor de la Glosa]]-Tabla15[[#This Row],[Valor soportado por la Subred]],0)</f>
        <v>#N/A</v>
      </c>
      <c r="Y28" s="38"/>
      <c r="Z28" s="38"/>
      <c r="AA28" s="39" t="e">
        <f>ROUND(Tabla15[[#This Row],[VALOR GLOSA DEFINITIVA]]-Tabla15[[#This Row],[VALOR LEVANTADO EN LIQUIDACION]],0)</f>
        <v>#N/A</v>
      </c>
    </row>
    <row r="29" spans="3:27" s="13" customFormat="1" ht="87.5" customHeight="1">
      <c r="C29" s="36"/>
      <c r="D29" s="36"/>
      <c r="E29" s="37"/>
      <c r="F29" s="38" t="str">
        <f>+Tabla15[[#This Row],[CODIGO ACTIVIDAD]]&amp;Tabla15[[#This Row],[PROCESO]]</f>
        <v/>
      </c>
      <c r="G29" s="84" t="e">
        <f>VLOOKUP(Tabla15[[#This Row],[llave 1]],'INFORME GESTION'!$D$3:$F$216,3,FALSE)</f>
        <v>#N/A</v>
      </c>
      <c r="H29" s="84" t="e">
        <f>VLOOKUP(Tabla15[[#This Row],[llave 1]],'INFORME GESTION'!$D$3:$G$216,4,FALSE)</f>
        <v>#N/A</v>
      </c>
      <c r="I29" s="84" t="e">
        <f>VLOOKUP(Tabla15[[#This Row],[llave 1]],'INFORME GESTION'!$D$3:$I$216,6,FALSE)</f>
        <v>#N/A</v>
      </c>
      <c r="J29" s="85"/>
      <c r="K29" s="83"/>
      <c r="L29" s="86" t="str">
        <f>Tabla15[[#This Row],[llave 1]]&amp;Tabla15[[#This Row],[MES]]</f>
        <v/>
      </c>
      <c r="M29" s="87" t="e">
        <f>VLOOKUP(Tabla15[[#This Row],[llave 2]],'INFORME GESTION'!$H$3:$O$216,3,0)</f>
        <v>#N/A</v>
      </c>
      <c r="N29" s="149" t="e">
        <f>VLOOKUP(Tabla15[[#This Row],[llave 2]],'INFORME GESTION'!$H$3:$O$216,7,0)</f>
        <v>#N/A</v>
      </c>
      <c r="O29" s="150" t="e">
        <f>VLOOKUP(Tabla15[[#This Row],[llave 2]],'INFORME GESTION'!$H$3:$O$216,8,0)</f>
        <v>#N/A</v>
      </c>
      <c r="P29" s="37"/>
      <c r="Q29" s="41"/>
      <c r="R29" s="42"/>
      <c r="S29" s="39" t="e">
        <f>ROUND(Tabla15[[#This Row],[VALOR UNITARIO SEGUIMIENTO FINANCIERO]]*Tabla15[[#This Row],[Porcentaje de Glosa]]*Tabla15[[#This Row],[Meta afectada por la glosa]],0)</f>
        <v>#N/A</v>
      </c>
      <c r="T29" s="37"/>
      <c r="U29" s="38"/>
      <c r="V29" s="38"/>
      <c r="W29" s="38"/>
      <c r="X29" s="39" t="e">
        <f>ROUND(Tabla15[[#This Row],[Valor de la Glosa]]-Tabla15[[#This Row],[Valor soportado por la Subred]],0)</f>
        <v>#N/A</v>
      </c>
      <c r="Y29" s="38"/>
      <c r="Z29" s="38"/>
      <c r="AA29" s="39" t="e">
        <f>ROUND(Tabla15[[#This Row],[VALOR GLOSA DEFINITIVA]]-Tabla15[[#This Row],[VALOR LEVANTADO EN LIQUIDACION]],0)</f>
        <v>#N/A</v>
      </c>
    </row>
    <row r="30" spans="3:27" s="13" customFormat="1" ht="87.5" customHeight="1">
      <c r="C30" s="36"/>
      <c r="D30" s="36"/>
      <c r="E30" s="37"/>
      <c r="F30" s="38" t="str">
        <f>+Tabla15[[#This Row],[CODIGO ACTIVIDAD]]&amp;Tabla15[[#This Row],[PROCESO]]</f>
        <v/>
      </c>
      <c r="G30" s="84" t="e">
        <f>VLOOKUP(Tabla15[[#This Row],[llave 1]],'INFORME GESTION'!$D$3:$F$216,3,FALSE)</f>
        <v>#N/A</v>
      </c>
      <c r="H30" s="84" t="e">
        <f>VLOOKUP(Tabla15[[#This Row],[llave 1]],'INFORME GESTION'!$D$3:$G$216,4,FALSE)</f>
        <v>#N/A</v>
      </c>
      <c r="I30" s="84" t="e">
        <f>VLOOKUP(Tabla15[[#This Row],[llave 1]],'INFORME GESTION'!$D$3:$I$216,6,FALSE)</f>
        <v>#N/A</v>
      </c>
      <c r="J30" s="85"/>
      <c r="K30" s="83"/>
      <c r="L30" s="86" t="str">
        <f>Tabla15[[#This Row],[llave 1]]&amp;Tabla15[[#This Row],[MES]]</f>
        <v/>
      </c>
      <c r="M30" s="87" t="e">
        <f>VLOOKUP(Tabla15[[#This Row],[llave 2]],'INFORME GESTION'!$H$3:$O$216,3,0)</f>
        <v>#N/A</v>
      </c>
      <c r="N30" s="149" t="e">
        <f>VLOOKUP(Tabla15[[#This Row],[llave 2]],'INFORME GESTION'!$H$3:$O$216,7,0)</f>
        <v>#N/A</v>
      </c>
      <c r="O30" s="150" t="e">
        <f>VLOOKUP(Tabla15[[#This Row],[llave 2]],'INFORME GESTION'!$H$3:$O$216,8,0)</f>
        <v>#N/A</v>
      </c>
      <c r="P30" s="37"/>
      <c r="Q30" s="41"/>
      <c r="R30" s="42"/>
      <c r="S30" s="39" t="e">
        <f>ROUND(Tabla15[[#This Row],[VALOR UNITARIO SEGUIMIENTO FINANCIERO]]*Tabla15[[#This Row],[Porcentaje de Glosa]]*Tabla15[[#This Row],[Meta afectada por la glosa]],0)</f>
        <v>#N/A</v>
      </c>
      <c r="T30" s="37"/>
      <c r="U30" s="38"/>
      <c r="V30" s="38"/>
      <c r="W30" s="38"/>
      <c r="X30" s="39" t="e">
        <f>ROUND(Tabla15[[#This Row],[Valor de la Glosa]]-Tabla15[[#This Row],[Valor soportado por la Subred]],0)</f>
        <v>#N/A</v>
      </c>
      <c r="Y30" s="38"/>
      <c r="Z30" s="38"/>
      <c r="AA30" s="39" t="e">
        <f>ROUND(Tabla15[[#This Row],[VALOR GLOSA DEFINITIVA]]-Tabla15[[#This Row],[VALOR LEVANTADO EN LIQUIDACION]],0)</f>
        <v>#N/A</v>
      </c>
    </row>
    <row r="31" spans="3:27" s="13" customFormat="1" ht="87.5" customHeight="1">
      <c r="C31" s="36"/>
      <c r="D31" s="36"/>
      <c r="E31" s="37"/>
      <c r="F31" s="38" t="str">
        <f>+Tabla15[[#This Row],[CODIGO ACTIVIDAD]]&amp;Tabla15[[#This Row],[PROCESO]]</f>
        <v/>
      </c>
      <c r="G31" s="84" t="e">
        <f>VLOOKUP(Tabla15[[#This Row],[llave 1]],'INFORME GESTION'!$D$3:$F$216,3,FALSE)</f>
        <v>#N/A</v>
      </c>
      <c r="H31" s="84" t="e">
        <f>VLOOKUP(Tabla15[[#This Row],[llave 1]],'INFORME GESTION'!$D$3:$G$216,4,FALSE)</f>
        <v>#N/A</v>
      </c>
      <c r="I31" s="84" t="e">
        <f>VLOOKUP(Tabla15[[#This Row],[llave 1]],'INFORME GESTION'!$D$3:$I$216,6,FALSE)</f>
        <v>#N/A</v>
      </c>
      <c r="J31" s="85"/>
      <c r="K31" s="83"/>
      <c r="L31" s="86" t="str">
        <f>Tabla15[[#This Row],[llave 1]]&amp;Tabla15[[#This Row],[MES]]</f>
        <v/>
      </c>
      <c r="M31" s="87" t="e">
        <f>VLOOKUP(Tabla15[[#This Row],[llave 2]],'INFORME GESTION'!$H$3:$O$216,3,0)</f>
        <v>#N/A</v>
      </c>
      <c r="N31" s="149" t="e">
        <f>VLOOKUP(Tabla15[[#This Row],[llave 2]],'INFORME GESTION'!$H$3:$O$216,7,0)</f>
        <v>#N/A</v>
      </c>
      <c r="O31" s="150" t="e">
        <f>VLOOKUP(Tabla15[[#This Row],[llave 2]],'INFORME GESTION'!$H$3:$O$216,8,0)</f>
        <v>#N/A</v>
      </c>
      <c r="P31" s="37"/>
      <c r="Q31" s="41"/>
      <c r="R31" s="42"/>
      <c r="S31" s="39" t="e">
        <f>ROUND(Tabla15[[#This Row],[VALOR UNITARIO SEGUIMIENTO FINANCIERO]]*Tabla15[[#This Row],[Porcentaje de Glosa]]*Tabla15[[#This Row],[Meta afectada por la glosa]],0)</f>
        <v>#N/A</v>
      </c>
      <c r="T31" s="37"/>
      <c r="U31" s="38"/>
      <c r="V31" s="38"/>
      <c r="W31" s="38"/>
      <c r="X31" s="39" t="e">
        <f>ROUND(Tabla15[[#This Row],[Valor de la Glosa]]-Tabla15[[#This Row],[Valor soportado por la Subred]],0)</f>
        <v>#N/A</v>
      </c>
      <c r="Y31" s="38"/>
      <c r="Z31" s="38"/>
      <c r="AA31" s="39" t="e">
        <f>ROUND(Tabla15[[#This Row],[VALOR GLOSA DEFINITIVA]]-Tabla15[[#This Row],[VALOR LEVANTADO EN LIQUIDACION]],0)</f>
        <v>#N/A</v>
      </c>
    </row>
    <row r="32" spans="3:27" s="13" customFormat="1" ht="87.5" customHeight="1">
      <c r="C32" s="36"/>
      <c r="D32" s="36"/>
      <c r="E32" s="37"/>
      <c r="F32" s="38" t="str">
        <f>+Tabla15[[#This Row],[CODIGO ACTIVIDAD]]&amp;Tabla15[[#This Row],[PROCESO]]</f>
        <v/>
      </c>
      <c r="G32" s="84" t="e">
        <f>VLOOKUP(Tabla15[[#This Row],[llave 1]],'INFORME GESTION'!$D$3:$F$216,3,FALSE)</f>
        <v>#N/A</v>
      </c>
      <c r="H32" s="84" t="e">
        <f>VLOOKUP(Tabla15[[#This Row],[llave 1]],'INFORME GESTION'!$D$3:$G$216,4,FALSE)</f>
        <v>#N/A</v>
      </c>
      <c r="I32" s="84" t="e">
        <f>VLOOKUP(Tabla15[[#This Row],[llave 1]],'INFORME GESTION'!$D$3:$I$216,6,FALSE)</f>
        <v>#N/A</v>
      </c>
      <c r="J32" s="85"/>
      <c r="K32" s="83"/>
      <c r="L32" s="86" t="str">
        <f>Tabla15[[#This Row],[llave 1]]&amp;Tabla15[[#This Row],[MES]]</f>
        <v/>
      </c>
      <c r="M32" s="87" t="e">
        <f>VLOOKUP(Tabla15[[#This Row],[llave 2]],'INFORME GESTION'!$H$3:$O$216,3,0)</f>
        <v>#N/A</v>
      </c>
      <c r="N32" s="149" t="e">
        <f>VLOOKUP(Tabla15[[#This Row],[llave 2]],'INFORME GESTION'!$H$3:$O$216,7,0)</f>
        <v>#N/A</v>
      </c>
      <c r="O32" s="150" t="e">
        <f>VLOOKUP(Tabla15[[#This Row],[llave 2]],'INFORME GESTION'!$H$3:$O$216,8,0)</f>
        <v>#N/A</v>
      </c>
      <c r="P32" s="37"/>
      <c r="Q32" s="41"/>
      <c r="R32" s="42"/>
      <c r="S32" s="39" t="e">
        <f>ROUND(Tabla15[[#This Row],[VALOR UNITARIO SEGUIMIENTO FINANCIERO]]*Tabla15[[#This Row],[Porcentaje de Glosa]]*Tabla15[[#This Row],[Meta afectada por la glosa]],0)</f>
        <v>#N/A</v>
      </c>
      <c r="T32" s="37"/>
      <c r="U32" s="38"/>
      <c r="V32" s="38"/>
      <c r="W32" s="38"/>
      <c r="X32" s="39" t="e">
        <f>ROUND(Tabla15[[#This Row],[Valor de la Glosa]]-Tabla15[[#This Row],[Valor soportado por la Subred]],0)</f>
        <v>#N/A</v>
      </c>
      <c r="Y32" s="38"/>
      <c r="Z32" s="38"/>
      <c r="AA32" s="39" t="e">
        <f>ROUND(Tabla15[[#This Row],[VALOR GLOSA DEFINITIVA]]-Tabla15[[#This Row],[VALOR LEVANTADO EN LIQUIDACION]],0)</f>
        <v>#N/A</v>
      </c>
    </row>
    <row r="33" spans="3:27" s="13" customFormat="1" ht="87.5" customHeight="1">
      <c r="C33" s="36"/>
      <c r="D33" s="36"/>
      <c r="E33" s="37"/>
      <c r="F33" s="38" t="str">
        <f>+Tabla15[[#This Row],[CODIGO ACTIVIDAD]]&amp;Tabla15[[#This Row],[PROCESO]]</f>
        <v/>
      </c>
      <c r="G33" s="84" t="e">
        <f>VLOOKUP(Tabla15[[#This Row],[llave 1]],'INFORME GESTION'!$D$3:$F$216,3,FALSE)</f>
        <v>#N/A</v>
      </c>
      <c r="H33" s="84" t="e">
        <f>VLOOKUP(Tabla15[[#This Row],[llave 1]],'INFORME GESTION'!$D$3:$G$216,4,FALSE)</f>
        <v>#N/A</v>
      </c>
      <c r="I33" s="84" t="e">
        <f>VLOOKUP(Tabla15[[#This Row],[llave 1]],'INFORME GESTION'!$D$3:$I$216,6,FALSE)</f>
        <v>#N/A</v>
      </c>
      <c r="J33" s="85"/>
      <c r="K33" s="83"/>
      <c r="L33" s="86" t="str">
        <f>Tabla15[[#This Row],[llave 1]]&amp;Tabla15[[#This Row],[MES]]</f>
        <v/>
      </c>
      <c r="M33" s="87" t="e">
        <f>VLOOKUP(Tabla15[[#This Row],[llave 2]],'INFORME GESTION'!$H$3:$O$216,3,0)</f>
        <v>#N/A</v>
      </c>
      <c r="N33" s="149" t="e">
        <f>VLOOKUP(Tabla15[[#This Row],[llave 2]],'INFORME GESTION'!$H$3:$O$216,7,0)</f>
        <v>#N/A</v>
      </c>
      <c r="O33" s="150" t="e">
        <f>VLOOKUP(Tabla15[[#This Row],[llave 2]],'INFORME GESTION'!$H$3:$O$216,8,0)</f>
        <v>#N/A</v>
      </c>
      <c r="P33" s="37"/>
      <c r="Q33" s="41"/>
      <c r="R33" s="42"/>
      <c r="S33" s="39" t="e">
        <f>ROUND(Tabla15[[#This Row],[VALOR UNITARIO SEGUIMIENTO FINANCIERO]]*Tabla15[[#This Row],[Porcentaje de Glosa]]*Tabla15[[#This Row],[Meta afectada por la glosa]],0)</f>
        <v>#N/A</v>
      </c>
      <c r="T33" s="37"/>
      <c r="U33" s="38"/>
      <c r="V33" s="38"/>
      <c r="W33" s="38"/>
      <c r="X33" s="39" t="e">
        <f>ROUND(Tabla15[[#This Row],[Valor de la Glosa]]-Tabla15[[#This Row],[Valor soportado por la Subred]],0)</f>
        <v>#N/A</v>
      </c>
      <c r="Y33" s="38"/>
      <c r="Z33" s="38"/>
      <c r="AA33" s="39" t="e">
        <f>ROUND(Tabla15[[#This Row],[VALOR GLOSA DEFINITIVA]]-Tabla15[[#This Row],[VALOR LEVANTADO EN LIQUIDACION]],0)</f>
        <v>#N/A</v>
      </c>
    </row>
    <row r="34" spans="3:27" s="13" customFormat="1" ht="87.5" customHeight="1">
      <c r="C34" s="36"/>
      <c r="D34" s="36"/>
      <c r="E34" s="37"/>
      <c r="F34" s="38" t="str">
        <f>+Tabla15[[#This Row],[CODIGO ACTIVIDAD]]&amp;Tabla15[[#This Row],[PROCESO]]</f>
        <v/>
      </c>
      <c r="G34" s="84" t="e">
        <f>VLOOKUP(Tabla15[[#This Row],[llave 1]],'INFORME GESTION'!$D$3:$F$216,3,FALSE)</f>
        <v>#N/A</v>
      </c>
      <c r="H34" s="84" t="e">
        <f>VLOOKUP(Tabla15[[#This Row],[llave 1]],'INFORME GESTION'!$D$3:$G$216,4,FALSE)</f>
        <v>#N/A</v>
      </c>
      <c r="I34" s="84" t="e">
        <f>VLOOKUP(Tabla15[[#This Row],[llave 1]],'INFORME GESTION'!$D$3:$I$216,6,FALSE)</f>
        <v>#N/A</v>
      </c>
      <c r="J34" s="85"/>
      <c r="K34" s="83"/>
      <c r="L34" s="86" t="str">
        <f>Tabla15[[#This Row],[llave 1]]&amp;Tabla15[[#This Row],[MES]]</f>
        <v/>
      </c>
      <c r="M34" s="87" t="e">
        <f>VLOOKUP(Tabla15[[#This Row],[llave 2]],'INFORME GESTION'!$H$3:$O$216,3,0)</f>
        <v>#N/A</v>
      </c>
      <c r="N34" s="149" t="e">
        <f>VLOOKUP(Tabla15[[#This Row],[llave 2]],'INFORME GESTION'!$H$3:$O$216,7,0)</f>
        <v>#N/A</v>
      </c>
      <c r="O34" s="150" t="e">
        <f>VLOOKUP(Tabla15[[#This Row],[llave 2]],'INFORME GESTION'!$H$3:$O$216,8,0)</f>
        <v>#N/A</v>
      </c>
      <c r="P34" s="37"/>
      <c r="Q34" s="41"/>
      <c r="R34" s="42"/>
      <c r="S34" s="39" t="e">
        <f>ROUND(Tabla15[[#This Row],[VALOR UNITARIO SEGUIMIENTO FINANCIERO]]*Tabla15[[#This Row],[Porcentaje de Glosa]]*Tabla15[[#This Row],[Meta afectada por la glosa]],0)</f>
        <v>#N/A</v>
      </c>
      <c r="T34" s="37"/>
      <c r="U34" s="38"/>
      <c r="V34" s="38"/>
      <c r="W34" s="38"/>
      <c r="X34" s="39" t="e">
        <f>ROUND(Tabla15[[#This Row],[Valor de la Glosa]]-Tabla15[[#This Row],[Valor soportado por la Subred]],0)</f>
        <v>#N/A</v>
      </c>
      <c r="Y34" s="38"/>
      <c r="Z34" s="38"/>
      <c r="AA34" s="39" t="e">
        <f>ROUND(Tabla15[[#This Row],[VALOR GLOSA DEFINITIVA]]-Tabla15[[#This Row],[VALOR LEVANTADO EN LIQUIDACION]],0)</f>
        <v>#N/A</v>
      </c>
    </row>
    <row r="35" spans="3:27" s="13" customFormat="1" ht="87.5" customHeight="1">
      <c r="C35" s="36"/>
      <c r="D35" s="36"/>
      <c r="E35" s="37"/>
      <c r="F35" s="38" t="str">
        <f>+Tabla15[[#This Row],[CODIGO ACTIVIDAD]]&amp;Tabla15[[#This Row],[PROCESO]]</f>
        <v/>
      </c>
      <c r="G35" s="84" t="e">
        <f>VLOOKUP(Tabla15[[#This Row],[llave 1]],'INFORME GESTION'!$D$3:$F$216,3,FALSE)</f>
        <v>#N/A</v>
      </c>
      <c r="H35" s="84" t="e">
        <f>VLOOKUP(Tabla15[[#This Row],[llave 1]],'INFORME GESTION'!$D$3:$G$216,4,FALSE)</f>
        <v>#N/A</v>
      </c>
      <c r="I35" s="84" t="e">
        <f>VLOOKUP(Tabla15[[#This Row],[llave 1]],'INFORME GESTION'!$D$3:$I$216,6,FALSE)</f>
        <v>#N/A</v>
      </c>
      <c r="J35" s="85"/>
      <c r="K35" s="83"/>
      <c r="L35" s="86" t="str">
        <f>Tabla15[[#This Row],[llave 1]]&amp;Tabla15[[#This Row],[MES]]</f>
        <v/>
      </c>
      <c r="M35" s="87" t="e">
        <f>VLOOKUP(Tabla15[[#This Row],[llave 2]],'INFORME GESTION'!$H$3:$O$216,3,0)</f>
        <v>#N/A</v>
      </c>
      <c r="N35" s="149" t="e">
        <f>VLOOKUP(Tabla15[[#This Row],[llave 2]],'INFORME GESTION'!$H$3:$O$216,7,0)</f>
        <v>#N/A</v>
      </c>
      <c r="O35" s="150" t="e">
        <f>VLOOKUP(Tabla15[[#This Row],[llave 2]],'INFORME GESTION'!$H$3:$O$216,8,0)</f>
        <v>#N/A</v>
      </c>
      <c r="P35" s="37"/>
      <c r="Q35" s="41"/>
      <c r="R35" s="42"/>
      <c r="S35" s="39" t="e">
        <f>ROUND(Tabla15[[#This Row],[VALOR UNITARIO SEGUIMIENTO FINANCIERO]]*Tabla15[[#This Row],[Porcentaje de Glosa]]*Tabla15[[#This Row],[Meta afectada por la glosa]],0)</f>
        <v>#N/A</v>
      </c>
      <c r="T35" s="37"/>
      <c r="U35" s="38"/>
      <c r="V35" s="38"/>
      <c r="W35" s="38"/>
      <c r="X35" s="39" t="e">
        <f>ROUND(Tabla15[[#This Row],[Valor de la Glosa]]-Tabla15[[#This Row],[Valor soportado por la Subred]],0)</f>
        <v>#N/A</v>
      </c>
      <c r="Y35" s="38"/>
      <c r="Z35" s="38"/>
      <c r="AA35" s="39" t="e">
        <f>ROUND(Tabla15[[#This Row],[VALOR GLOSA DEFINITIVA]]-Tabla15[[#This Row],[VALOR LEVANTADO EN LIQUIDACION]],0)</f>
        <v>#N/A</v>
      </c>
    </row>
    <row r="36" spans="3:27" s="13" customFormat="1" ht="87.5" customHeight="1">
      <c r="C36" s="36"/>
      <c r="D36" s="36"/>
      <c r="E36" s="37"/>
      <c r="F36" s="38" t="str">
        <f>+Tabla15[[#This Row],[CODIGO ACTIVIDAD]]&amp;Tabla15[[#This Row],[PROCESO]]</f>
        <v/>
      </c>
      <c r="G36" s="84" t="e">
        <f>VLOOKUP(Tabla15[[#This Row],[llave 1]],'INFORME GESTION'!$D$3:$F$216,3,FALSE)</f>
        <v>#N/A</v>
      </c>
      <c r="H36" s="84" t="e">
        <f>VLOOKUP(Tabla15[[#This Row],[llave 1]],'INFORME GESTION'!$D$3:$G$216,4,FALSE)</f>
        <v>#N/A</v>
      </c>
      <c r="I36" s="84" t="e">
        <f>VLOOKUP(Tabla15[[#This Row],[llave 1]],'INFORME GESTION'!$D$3:$I$216,6,FALSE)</f>
        <v>#N/A</v>
      </c>
      <c r="J36" s="85"/>
      <c r="K36" s="83"/>
      <c r="L36" s="86" t="str">
        <f>Tabla15[[#This Row],[llave 1]]&amp;Tabla15[[#This Row],[MES]]</f>
        <v/>
      </c>
      <c r="M36" s="87" t="e">
        <f>VLOOKUP(Tabla15[[#This Row],[llave 2]],'INFORME GESTION'!$H$3:$O$216,3,0)</f>
        <v>#N/A</v>
      </c>
      <c r="N36" s="149" t="e">
        <f>VLOOKUP(Tabla15[[#This Row],[llave 2]],'INFORME GESTION'!$H$3:$O$216,7,0)</f>
        <v>#N/A</v>
      </c>
      <c r="O36" s="150" t="e">
        <f>VLOOKUP(Tabla15[[#This Row],[llave 2]],'INFORME GESTION'!$H$3:$O$216,8,0)</f>
        <v>#N/A</v>
      </c>
      <c r="P36" s="37"/>
      <c r="Q36" s="41"/>
      <c r="R36" s="42"/>
      <c r="S36" s="39" t="e">
        <f>ROUND(Tabla15[[#This Row],[VALOR UNITARIO SEGUIMIENTO FINANCIERO]]*Tabla15[[#This Row],[Porcentaje de Glosa]]*Tabla15[[#This Row],[Meta afectada por la glosa]],0)</f>
        <v>#N/A</v>
      </c>
      <c r="T36" s="37"/>
      <c r="U36" s="38"/>
      <c r="V36" s="38"/>
      <c r="W36" s="38"/>
      <c r="X36" s="39" t="e">
        <f>ROUND(Tabla15[[#This Row],[Valor de la Glosa]]-Tabla15[[#This Row],[Valor soportado por la Subred]],0)</f>
        <v>#N/A</v>
      </c>
      <c r="Y36" s="38"/>
      <c r="Z36" s="38"/>
      <c r="AA36" s="39" t="e">
        <f>ROUND(Tabla15[[#This Row],[VALOR GLOSA DEFINITIVA]]-Tabla15[[#This Row],[VALOR LEVANTADO EN LIQUIDACION]],0)</f>
        <v>#N/A</v>
      </c>
    </row>
    <row r="37" spans="3:27" s="13" customFormat="1" ht="87.5" customHeight="1">
      <c r="C37" s="36"/>
      <c r="D37" s="36"/>
      <c r="E37" s="37"/>
      <c r="F37" s="38" t="str">
        <f>+Tabla15[[#This Row],[CODIGO ACTIVIDAD]]&amp;Tabla15[[#This Row],[PROCESO]]</f>
        <v/>
      </c>
      <c r="G37" s="84" t="e">
        <f>VLOOKUP(Tabla15[[#This Row],[llave 1]],'INFORME GESTION'!$D$3:$F$216,3,FALSE)</f>
        <v>#N/A</v>
      </c>
      <c r="H37" s="84" t="e">
        <f>VLOOKUP(Tabla15[[#This Row],[llave 1]],'INFORME GESTION'!$D$3:$G$216,4,FALSE)</f>
        <v>#N/A</v>
      </c>
      <c r="I37" s="84" t="e">
        <f>VLOOKUP(Tabla15[[#This Row],[llave 1]],'INFORME GESTION'!$D$3:$I$216,6,FALSE)</f>
        <v>#N/A</v>
      </c>
      <c r="J37" s="85"/>
      <c r="K37" s="83"/>
      <c r="L37" s="86" t="str">
        <f>Tabla15[[#This Row],[llave 1]]&amp;Tabla15[[#This Row],[MES]]</f>
        <v/>
      </c>
      <c r="M37" s="87" t="e">
        <f>VLOOKUP(Tabla15[[#This Row],[llave 2]],'INFORME GESTION'!$H$3:$O$216,3,0)</f>
        <v>#N/A</v>
      </c>
      <c r="N37" s="149" t="e">
        <f>VLOOKUP(Tabla15[[#This Row],[llave 2]],'INFORME GESTION'!$H$3:$O$216,7,0)</f>
        <v>#N/A</v>
      </c>
      <c r="O37" s="150" t="e">
        <f>VLOOKUP(Tabla15[[#This Row],[llave 2]],'INFORME GESTION'!$H$3:$O$216,8,0)</f>
        <v>#N/A</v>
      </c>
      <c r="P37" s="37"/>
      <c r="Q37" s="41"/>
      <c r="R37" s="42"/>
      <c r="S37" s="39" t="e">
        <f>ROUND(Tabla15[[#This Row],[VALOR UNITARIO SEGUIMIENTO FINANCIERO]]*Tabla15[[#This Row],[Porcentaje de Glosa]]*Tabla15[[#This Row],[Meta afectada por la glosa]],0)</f>
        <v>#N/A</v>
      </c>
      <c r="T37" s="37"/>
      <c r="U37" s="38"/>
      <c r="V37" s="38"/>
      <c r="W37" s="38"/>
      <c r="X37" s="39" t="e">
        <f>ROUND(Tabla15[[#This Row],[Valor de la Glosa]]-Tabla15[[#This Row],[Valor soportado por la Subred]],0)</f>
        <v>#N/A</v>
      </c>
      <c r="Y37" s="38"/>
      <c r="Z37" s="38"/>
      <c r="AA37" s="39" t="e">
        <f>ROUND(Tabla15[[#This Row],[VALOR GLOSA DEFINITIVA]]-Tabla15[[#This Row],[VALOR LEVANTADO EN LIQUIDACION]],0)</f>
        <v>#N/A</v>
      </c>
    </row>
    <row r="38" spans="3:27" s="13" customFormat="1" ht="87.5" customHeight="1">
      <c r="C38" s="36"/>
      <c r="D38" s="36"/>
      <c r="E38" s="37"/>
      <c r="F38" s="38" t="str">
        <f>+Tabla15[[#This Row],[CODIGO ACTIVIDAD]]&amp;Tabla15[[#This Row],[PROCESO]]</f>
        <v/>
      </c>
      <c r="G38" s="84" t="e">
        <f>VLOOKUP(Tabla15[[#This Row],[llave 1]],'INFORME GESTION'!$D$3:$F$216,3,FALSE)</f>
        <v>#N/A</v>
      </c>
      <c r="H38" s="84" t="e">
        <f>VLOOKUP(Tabla15[[#This Row],[llave 1]],'INFORME GESTION'!$D$3:$G$216,4,FALSE)</f>
        <v>#N/A</v>
      </c>
      <c r="I38" s="84" t="e">
        <f>VLOOKUP(Tabla15[[#This Row],[llave 1]],'INFORME GESTION'!$D$3:$I$216,6,FALSE)</f>
        <v>#N/A</v>
      </c>
      <c r="J38" s="85"/>
      <c r="K38" s="83"/>
      <c r="L38" s="86" t="str">
        <f>Tabla15[[#This Row],[llave 1]]&amp;Tabla15[[#This Row],[MES]]</f>
        <v/>
      </c>
      <c r="M38" s="87" t="e">
        <f>VLOOKUP(Tabla15[[#This Row],[llave 2]],'INFORME GESTION'!$H$3:$O$216,3,0)</f>
        <v>#N/A</v>
      </c>
      <c r="N38" s="149" t="e">
        <f>VLOOKUP(Tabla15[[#This Row],[llave 2]],'INFORME GESTION'!$H$3:$O$216,7,0)</f>
        <v>#N/A</v>
      </c>
      <c r="O38" s="150" t="e">
        <f>VLOOKUP(Tabla15[[#This Row],[llave 2]],'INFORME GESTION'!$H$3:$O$216,8,0)</f>
        <v>#N/A</v>
      </c>
      <c r="P38" s="37"/>
      <c r="Q38" s="41"/>
      <c r="R38" s="42"/>
      <c r="S38" s="39" t="e">
        <f>ROUND(Tabla15[[#This Row],[VALOR UNITARIO SEGUIMIENTO FINANCIERO]]*Tabla15[[#This Row],[Porcentaje de Glosa]]*Tabla15[[#This Row],[Meta afectada por la glosa]],0)</f>
        <v>#N/A</v>
      </c>
      <c r="T38" s="37"/>
      <c r="U38" s="38"/>
      <c r="V38" s="38"/>
      <c r="W38" s="38"/>
      <c r="X38" s="39" t="e">
        <f>ROUND(Tabla15[[#This Row],[Valor de la Glosa]]-Tabla15[[#This Row],[Valor soportado por la Subred]],0)</f>
        <v>#N/A</v>
      </c>
      <c r="Y38" s="38"/>
      <c r="Z38" s="38"/>
      <c r="AA38" s="39" t="e">
        <f>ROUND(Tabla15[[#This Row],[VALOR GLOSA DEFINITIVA]]-Tabla15[[#This Row],[VALOR LEVANTADO EN LIQUIDACION]],0)</f>
        <v>#N/A</v>
      </c>
    </row>
    <row r="39" spans="3:27" s="13" customFormat="1" ht="87.5" customHeight="1">
      <c r="C39" s="36"/>
      <c r="D39" s="36"/>
      <c r="E39" s="37"/>
      <c r="F39" s="38" t="str">
        <f>+Tabla15[[#This Row],[CODIGO ACTIVIDAD]]&amp;Tabla15[[#This Row],[PROCESO]]</f>
        <v/>
      </c>
      <c r="G39" s="84" t="e">
        <f>VLOOKUP(Tabla15[[#This Row],[llave 1]],'INFORME GESTION'!$D$3:$F$216,3,FALSE)</f>
        <v>#N/A</v>
      </c>
      <c r="H39" s="84" t="e">
        <f>VLOOKUP(Tabla15[[#This Row],[llave 1]],'INFORME GESTION'!$D$3:$G$216,4,FALSE)</f>
        <v>#N/A</v>
      </c>
      <c r="I39" s="84" t="e">
        <f>VLOOKUP(Tabla15[[#This Row],[llave 1]],'INFORME GESTION'!$D$3:$I$216,6,FALSE)</f>
        <v>#N/A</v>
      </c>
      <c r="J39" s="85"/>
      <c r="K39" s="83"/>
      <c r="L39" s="86" t="str">
        <f>Tabla15[[#This Row],[llave 1]]&amp;Tabla15[[#This Row],[MES]]</f>
        <v/>
      </c>
      <c r="M39" s="87" t="e">
        <f>VLOOKUP(Tabla15[[#This Row],[llave 2]],'INFORME GESTION'!$H$3:$O$216,3,0)</f>
        <v>#N/A</v>
      </c>
      <c r="N39" s="149" t="e">
        <f>VLOOKUP(Tabla15[[#This Row],[llave 2]],'INFORME GESTION'!$H$3:$O$216,7,0)</f>
        <v>#N/A</v>
      </c>
      <c r="O39" s="150" t="e">
        <f>VLOOKUP(Tabla15[[#This Row],[llave 2]],'INFORME GESTION'!$H$3:$O$216,8,0)</f>
        <v>#N/A</v>
      </c>
      <c r="P39" s="37"/>
      <c r="Q39" s="41"/>
      <c r="R39" s="42"/>
      <c r="S39" s="39" t="e">
        <f>ROUND(Tabla15[[#This Row],[VALOR UNITARIO SEGUIMIENTO FINANCIERO]]*Tabla15[[#This Row],[Porcentaje de Glosa]]*Tabla15[[#This Row],[Meta afectada por la glosa]],0)</f>
        <v>#N/A</v>
      </c>
      <c r="T39" s="37"/>
      <c r="U39" s="38"/>
      <c r="V39" s="38"/>
      <c r="W39" s="38"/>
      <c r="X39" s="39" t="e">
        <f>ROUND(Tabla15[[#This Row],[Valor de la Glosa]]-Tabla15[[#This Row],[Valor soportado por la Subred]],0)</f>
        <v>#N/A</v>
      </c>
      <c r="Y39" s="38"/>
      <c r="Z39" s="38"/>
      <c r="AA39" s="39" t="e">
        <f>ROUND(Tabla15[[#This Row],[VALOR GLOSA DEFINITIVA]]-Tabla15[[#This Row],[VALOR LEVANTADO EN LIQUIDACION]],0)</f>
        <v>#N/A</v>
      </c>
    </row>
    <row r="40" spans="3:27" s="13" customFormat="1" ht="87.5" customHeight="1">
      <c r="C40" s="36"/>
      <c r="D40" s="36"/>
      <c r="E40" s="37"/>
      <c r="F40" s="38" t="str">
        <f>+Tabla15[[#This Row],[CODIGO ACTIVIDAD]]&amp;Tabla15[[#This Row],[PROCESO]]</f>
        <v/>
      </c>
      <c r="G40" s="84" t="e">
        <f>VLOOKUP(Tabla15[[#This Row],[llave 1]],'INFORME GESTION'!$D$3:$F$216,3,FALSE)</f>
        <v>#N/A</v>
      </c>
      <c r="H40" s="84" t="e">
        <f>VLOOKUP(Tabla15[[#This Row],[llave 1]],'INFORME GESTION'!$D$3:$G$216,4,FALSE)</f>
        <v>#N/A</v>
      </c>
      <c r="I40" s="84" t="e">
        <f>VLOOKUP(Tabla15[[#This Row],[llave 1]],'INFORME GESTION'!$D$3:$I$216,6,FALSE)</f>
        <v>#N/A</v>
      </c>
      <c r="J40" s="85"/>
      <c r="K40" s="83"/>
      <c r="L40" s="86" t="str">
        <f>Tabla15[[#This Row],[llave 1]]&amp;Tabla15[[#This Row],[MES]]</f>
        <v/>
      </c>
      <c r="M40" s="87" t="e">
        <f>VLOOKUP(Tabla15[[#This Row],[llave 2]],'INFORME GESTION'!$H$3:$O$216,3,0)</f>
        <v>#N/A</v>
      </c>
      <c r="N40" s="149" t="e">
        <f>VLOOKUP(Tabla15[[#This Row],[llave 2]],'INFORME GESTION'!$H$3:$O$216,7,0)</f>
        <v>#N/A</v>
      </c>
      <c r="O40" s="150" t="e">
        <f>VLOOKUP(Tabla15[[#This Row],[llave 2]],'INFORME GESTION'!$H$3:$O$216,8,0)</f>
        <v>#N/A</v>
      </c>
      <c r="P40" s="37"/>
      <c r="Q40" s="41"/>
      <c r="R40" s="42"/>
      <c r="S40" s="39" t="e">
        <f>ROUND(Tabla15[[#This Row],[VALOR UNITARIO SEGUIMIENTO FINANCIERO]]*Tabla15[[#This Row],[Porcentaje de Glosa]]*Tabla15[[#This Row],[Meta afectada por la glosa]],0)</f>
        <v>#N/A</v>
      </c>
      <c r="T40" s="37"/>
      <c r="U40" s="38"/>
      <c r="V40" s="38"/>
      <c r="W40" s="38"/>
      <c r="X40" s="39" t="e">
        <f>ROUND(Tabla15[[#This Row],[Valor de la Glosa]]-Tabla15[[#This Row],[Valor soportado por la Subred]],0)</f>
        <v>#N/A</v>
      </c>
      <c r="Y40" s="38"/>
      <c r="Z40" s="38"/>
      <c r="AA40" s="39" t="e">
        <f>ROUND(Tabla15[[#This Row],[VALOR GLOSA DEFINITIVA]]-Tabla15[[#This Row],[VALOR LEVANTADO EN LIQUIDACION]],0)</f>
        <v>#N/A</v>
      </c>
    </row>
    <row r="41" spans="3:27" s="13" customFormat="1" ht="87.5" customHeight="1">
      <c r="C41" s="36"/>
      <c r="D41" s="36"/>
      <c r="E41" s="37"/>
      <c r="F41" s="38" t="str">
        <f>+Tabla15[[#This Row],[CODIGO ACTIVIDAD]]&amp;Tabla15[[#This Row],[PROCESO]]</f>
        <v/>
      </c>
      <c r="G41" s="84" t="e">
        <f>VLOOKUP(Tabla15[[#This Row],[llave 1]],'INFORME GESTION'!$D$3:$F$216,3,FALSE)</f>
        <v>#N/A</v>
      </c>
      <c r="H41" s="84" t="e">
        <f>VLOOKUP(Tabla15[[#This Row],[llave 1]],'INFORME GESTION'!$D$3:$G$216,4,FALSE)</f>
        <v>#N/A</v>
      </c>
      <c r="I41" s="84" t="e">
        <f>VLOOKUP(Tabla15[[#This Row],[llave 1]],'INFORME GESTION'!$D$3:$I$216,6,FALSE)</f>
        <v>#N/A</v>
      </c>
      <c r="J41" s="85"/>
      <c r="K41" s="83"/>
      <c r="L41" s="86" t="str">
        <f>Tabla15[[#This Row],[llave 1]]&amp;Tabla15[[#This Row],[MES]]</f>
        <v/>
      </c>
      <c r="M41" s="87" t="e">
        <f>VLOOKUP(Tabla15[[#This Row],[llave 2]],'INFORME GESTION'!$H$3:$O$216,3,0)</f>
        <v>#N/A</v>
      </c>
      <c r="N41" s="149" t="e">
        <f>VLOOKUP(Tabla15[[#This Row],[llave 2]],'INFORME GESTION'!$H$3:$O$216,7,0)</f>
        <v>#N/A</v>
      </c>
      <c r="O41" s="150" t="e">
        <f>VLOOKUP(Tabla15[[#This Row],[llave 2]],'INFORME GESTION'!$H$3:$O$216,8,0)</f>
        <v>#N/A</v>
      </c>
      <c r="P41" s="37"/>
      <c r="Q41" s="41"/>
      <c r="R41" s="42"/>
      <c r="S41" s="39" t="e">
        <f>ROUND(Tabla15[[#This Row],[VALOR UNITARIO SEGUIMIENTO FINANCIERO]]*Tabla15[[#This Row],[Porcentaje de Glosa]]*Tabla15[[#This Row],[Meta afectada por la glosa]],0)</f>
        <v>#N/A</v>
      </c>
      <c r="T41" s="37"/>
      <c r="U41" s="38"/>
      <c r="V41" s="38"/>
      <c r="W41" s="38"/>
      <c r="X41" s="39" t="e">
        <f>ROUND(Tabla15[[#This Row],[Valor de la Glosa]]-Tabla15[[#This Row],[Valor soportado por la Subred]],0)</f>
        <v>#N/A</v>
      </c>
      <c r="Y41" s="38"/>
      <c r="Z41" s="38"/>
      <c r="AA41" s="39" t="e">
        <f>ROUND(Tabla15[[#This Row],[VALOR GLOSA DEFINITIVA]]-Tabla15[[#This Row],[VALOR LEVANTADO EN LIQUIDACION]],0)</f>
        <v>#N/A</v>
      </c>
    </row>
    <row r="42" spans="3:27" s="13" customFormat="1" ht="87.5" customHeight="1">
      <c r="C42" s="36"/>
      <c r="D42" s="36"/>
      <c r="E42" s="37"/>
      <c r="F42" s="38" t="str">
        <f>+Tabla15[[#This Row],[CODIGO ACTIVIDAD]]&amp;Tabla15[[#This Row],[PROCESO]]</f>
        <v/>
      </c>
      <c r="G42" s="84" t="e">
        <f>VLOOKUP(Tabla15[[#This Row],[llave 1]],'INFORME GESTION'!$D$3:$F$216,3,FALSE)</f>
        <v>#N/A</v>
      </c>
      <c r="H42" s="84" t="e">
        <f>VLOOKUP(Tabla15[[#This Row],[llave 1]],'INFORME GESTION'!$D$3:$G$216,4,FALSE)</f>
        <v>#N/A</v>
      </c>
      <c r="I42" s="84" t="e">
        <f>VLOOKUP(Tabla15[[#This Row],[llave 1]],'INFORME GESTION'!$D$3:$I$216,6,FALSE)</f>
        <v>#N/A</v>
      </c>
      <c r="J42" s="85"/>
      <c r="K42" s="83"/>
      <c r="L42" s="86" t="str">
        <f>Tabla15[[#This Row],[llave 1]]&amp;Tabla15[[#This Row],[MES]]</f>
        <v/>
      </c>
      <c r="M42" s="87" t="e">
        <f>VLOOKUP(Tabla15[[#This Row],[llave 2]],'INFORME GESTION'!$H$3:$O$216,3,0)</f>
        <v>#N/A</v>
      </c>
      <c r="N42" s="149" t="e">
        <f>VLOOKUP(Tabla15[[#This Row],[llave 2]],'INFORME GESTION'!$H$3:$O$216,7,0)</f>
        <v>#N/A</v>
      </c>
      <c r="O42" s="150" t="e">
        <f>VLOOKUP(Tabla15[[#This Row],[llave 2]],'INFORME GESTION'!$H$3:$O$216,8,0)</f>
        <v>#N/A</v>
      </c>
      <c r="P42" s="37"/>
      <c r="Q42" s="41"/>
      <c r="R42" s="42"/>
      <c r="S42" s="39" t="e">
        <f>ROUND(Tabla15[[#This Row],[VALOR UNITARIO SEGUIMIENTO FINANCIERO]]*Tabla15[[#This Row],[Porcentaje de Glosa]]*Tabla15[[#This Row],[Meta afectada por la glosa]],0)</f>
        <v>#N/A</v>
      </c>
      <c r="T42" s="37"/>
      <c r="U42" s="38"/>
      <c r="V42" s="38"/>
      <c r="W42" s="38"/>
      <c r="X42" s="39" t="e">
        <f>ROUND(Tabla15[[#This Row],[Valor de la Glosa]]-Tabla15[[#This Row],[Valor soportado por la Subred]],0)</f>
        <v>#N/A</v>
      </c>
      <c r="Y42" s="38"/>
      <c r="Z42" s="38"/>
      <c r="AA42" s="39" t="e">
        <f>ROUND(Tabla15[[#This Row],[VALOR GLOSA DEFINITIVA]]-Tabla15[[#This Row],[VALOR LEVANTADO EN LIQUIDACION]],0)</f>
        <v>#N/A</v>
      </c>
    </row>
    <row r="43" spans="3:27" s="13" customFormat="1" ht="87.5" customHeight="1">
      <c r="C43" s="36"/>
      <c r="D43" s="36"/>
      <c r="E43" s="37"/>
      <c r="F43" s="38" t="str">
        <f>+Tabla15[[#This Row],[CODIGO ACTIVIDAD]]&amp;Tabla15[[#This Row],[PROCESO]]</f>
        <v/>
      </c>
      <c r="G43" s="84" t="e">
        <f>VLOOKUP(Tabla15[[#This Row],[llave 1]],'INFORME GESTION'!$D$3:$F$216,3,FALSE)</f>
        <v>#N/A</v>
      </c>
      <c r="H43" s="84" t="e">
        <f>VLOOKUP(Tabla15[[#This Row],[llave 1]],'INFORME GESTION'!$D$3:$G$216,4,FALSE)</f>
        <v>#N/A</v>
      </c>
      <c r="I43" s="84" t="e">
        <f>VLOOKUP(Tabla15[[#This Row],[llave 1]],'INFORME GESTION'!$D$3:$I$216,6,FALSE)</f>
        <v>#N/A</v>
      </c>
      <c r="J43" s="85"/>
      <c r="K43" s="83"/>
      <c r="L43" s="86" t="str">
        <f>Tabla15[[#This Row],[llave 1]]&amp;Tabla15[[#This Row],[MES]]</f>
        <v/>
      </c>
      <c r="M43" s="87" t="e">
        <f>VLOOKUP(Tabla15[[#This Row],[llave 2]],'INFORME GESTION'!$H$3:$O$216,3,0)</f>
        <v>#N/A</v>
      </c>
      <c r="N43" s="149" t="e">
        <f>VLOOKUP(Tabla15[[#This Row],[llave 2]],'INFORME GESTION'!$H$3:$O$216,7,0)</f>
        <v>#N/A</v>
      </c>
      <c r="O43" s="150" t="e">
        <f>VLOOKUP(Tabla15[[#This Row],[llave 2]],'INFORME GESTION'!$H$3:$O$216,8,0)</f>
        <v>#N/A</v>
      </c>
      <c r="P43" s="37"/>
      <c r="Q43" s="41"/>
      <c r="R43" s="42"/>
      <c r="S43" s="39" t="e">
        <f>ROUND(Tabla15[[#This Row],[VALOR UNITARIO SEGUIMIENTO FINANCIERO]]*Tabla15[[#This Row],[Porcentaje de Glosa]]*Tabla15[[#This Row],[Meta afectada por la glosa]],0)</f>
        <v>#N/A</v>
      </c>
      <c r="T43" s="37"/>
      <c r="U43" s="38"/>
      <c r="V43" s="38"/>
      <c r="W43" s="38"/>
      <c r="X43" s="39" t="e">
        <f>ROUND(Tabla15[[#This Row],[Valor de la Glosa]]-Tabla15[[#This Row],[Valor soportado por la Subred]],0)</f>
        <v>#N/A</v>
      </c>
      <c r="Y43" s="38"/>
      <c r="Z43" s="38"/>
      <c r="AA43" s="39" t="e">
        <f>ROUND(Tabla15[[#This Row],[VALOR GLOSA DEFINITIVA]]-Tabla15[[#This Row],[VALOR LEVANTADO EN LIQUIDACION]],0)</f>
        <v>#N/A</v>
      </c>
    </row>
    <row r="44" spans="3:27" s="13" customFormat="1" ht="87.5" customHeight="1">
      <c r="C44" s="36"/>
      <c r="D44" s="36"/>
      <c r="E44" s="37"/>
      <c r="F44" s="38" t="str">
        <f>+Tabla15[[#This Row],[CODIGO ACTIVIDAD]]&amp;Tabla15[[#This Row],[PROCESO]]</f>
        <v/>
      </c>
      <c r="G44" s="84" t="e">
        <f>VLOOKUP(Tabla15[[#This Row],[llave 1]],'INFORME GESTION'!$D$3:$F$216,3,FALSE)</f>
        <v>#N/A</v>
      </c>
      <c r="H44" s="84" t="e">
        <f>VLOOKUP(Tabla15[[#This Row],[llave 1]],'INFORME GESTION'!$D$3:$G$216,4,FALSE)</f>
        <v>#N/A</v>
      </c>
      <c r="I44" s="84" t="e">
        <f>VLOOKUP(Tabla15[[#This Row],[llave 1]],'INFORME GESTION'!$D$3:$I$216,6,FALSE)</f>
        <v>#N/A</v>
      </c>
      <c r="J44" s="85"/>
      <c r="K44" s="83"/>
      <c r="L44" s="86" t="str">
        <f>Tabla15[[#This Row],[llave 1]]&amp;Tabla15[[#This Row],[MES]]</f>
        <v/>
      </c>
      <c r="M44" s="87" t="e">
        <f>VLOOKUP(Tabla15[[#This Row],[llave 2]],'INFORME GESTION'!$H$3:$O$216,3,0)</f>
        <v>#N/A</v>
      </c>
      <c r="N44" s="149" t="e">
        <f>VLOOKUP(Tabla15[[#This Row],[llave 2]],'INFORME GESTION'!$H$3:$O$216,7,0)</f>
        <v>#N/A</v>
      </c>
      <c r="O44" s="150" t="e">
        <f>VLOOKUP(Tabla15[[#This Row],[llave 2]],'INFORME GESTION'!$H$3:$O$216,8,0)</f>
        <v>#N/A</v>
      </c>
      <c r="P44" s="37"/>
      <c r="Q44" s="41"/>
      <c r="R44" s="42"/>
      <c r="S44" s="39" t="e">
        <f>ROUND(Tabla15[[#This Row],[VALOR UNITARIO SEGUIMIENTO FINANCIERO]]*Tabla15[[#This Row],[Porcentaje de Glosa]]*Tabla15[[#This Row],[Meta afectada por la glosa]],0)</f>
        <v>#N/A</v>
      </c>
      <c r="T44" s="37"/>
      <c r="U44" s="38"/>
      <c r="V44" s="38"/>
      <c r="W44" s="38"/>
      <c r="X44" s="39" t="e">
        <f>ROUND(Tabla15[[#This Row],[Valor de la Glosa]]-Tabla15[[#This Row],[Valor soportado por la Subred]],0)</f>
        <v>#N/A</v>
      </c>
      <c r="Y44" s="38"/>
      <c r="Z44" s="38"/>
      <c r="AA44" s="39" t="e">
        <f>ROUND(Tabla15[[#This Row],[VALOR GLOSA DEFINITIVA]]-Tabla15[[#This Row],[VALOR LEVANTADO EN LIQUIDACION]],0)</f>
        <v>#N/A</v>
      </c>
    </row>
    <row r="45" spans="3:27" s="13" customFormat="1" ht="87.5" customHeight="1">
      <c r="C45" s="36"/>
      <c r="D45" s="36"/>
      <c r="E45" s="37"/>
      <c r="F45" s="38" t="str">
        <f>+Tabla15[[#This Row],[CODIGO ACTIVIDAD]]&amp;Tabla15[[#This Row],[PROCESO]]</f>
        <v/>
      </c>
      <c r="G45" s="84" t="e">
        <f>VLOOKUP(Tabla15[[#This Row],[llave 1]],'INFORME GESTION'!$D$3:$F$216,3,FALSE)</f>
        <v>#N/A</v>
      </c>
      <c r="H45" s="84" t="e">
        <f>VLOOKUP(Tabla15[[#This Row],[llave 1]],'INFORME GESTION'!$D$3:$G$216,4,FALSE)</f>
        <v>#N/A</v>
      </c>
      <c r="I45" s="84" t="e">
        <f>VLOOKUP(Tabla15[[#This Row],[llave 1]],'INFORME GESTION'!$D$3:$I$216,6,FALSE)</f>
        <v>#N/A</v>
      </c>
      <c r="J45" s="85"/>
      <c r="K45" s="83"/>
      <c r="L45" s="86" t="str">
        <f>Tabla15[[#This Row],[llave 1]]&amp;Tabla15[[#This Row],[MES]]</f>
        <v/>
      </c>
      <c r="M45" s="87" t="e">
        <f>VLOOKUP(Tabla15[[#This Row],[llave 2]],'INFORME GESTION'!$H$3:$O$216,3,0)</f>
        <v>#N/A</v>
      </c>
      <c r="N45" s="149" t="e">
        <f>VLOOKUP(Tabla15[[#This Row],[llave 2]],'INFORME GESTION'!$H$3:$O$216,7,0)</f>
        <v>#N/A</v>
      </c>
      <c r="O45" s="150" t="e">
        <f>VLOOKUP(Tabla15[[#This Row],[llave 2]],'INFORME GESTION'!$H$3:$O$216,8,0)</f>
        <v>#N/A</v>
      </c>
      <c r="P45" s="37"/>
      <c r="Q45" s="41"/>
      <c r="R45" s="42"/>
      <c r="S45" s="39" t="e">
        <f>ROUND(Tabla15[[#This Row],[VALOR UNITARIO SEGUIMIENTO FINANCIERO]]*Tabla15[[#This Row],[Porcentaje de Glosa]]*Tabla15[[#This Row],[Meta afectada por la glosa]],0)</f>
        <v>#N/A</v>
      </c>
      <c r="T45" s="37"/>
      <c r="U45" s="38"/>
      <c r="V45" s="38"/>
      <c r="W45" s="38"/>
      <c r="X45" s="39" t="e">
        <f>ROUND(Tabla15[[#This Row],[Valor de la Glosa]]-Tabla15[[#This Row],[Valor soportado por la Subred]],0)</f>
        <v>#N/A</v>
      </c>
      <c r="Y45" s="38"/>
      <c r="Z45" s="38"/>
      <c r="AA45" s="39" t="e">
        <f>ROUND(Tabla15[[#This Row],[VALOR GLOSA DEFINITIVA]]-Tabla15[[#This Row],[VALOR LEVANTADO EN LIQUIDACION]],0)</f>
        <v>#N/A</v>
      </c>
    </row>
    <row r="46" spans="3:27" s="13" customFormat="1" ht="87.5" customHeight="1">
      <c r="C46" s="36"/>
      <c r="D46" s="36"/>
      <c r="E46" s="37"/>
      <c r="F46" s="38" t="str">
        <f>+Tabla15[[#This Row],[CODIGO ACTIVIDAD]]&amp;Tabla15[[#This Row],[PROCESO]]</f>
        <v/>
      </c>
      <c r="G46" s="84" t="e">
        <f>VLOOKUP(Tabla15[[#This Row],[llave 1]],'INFORME GESTION'!$D$3:$F$216,3,FALSE)</f>
        <v>#N/A</v>
      </c>
      <c r="H46" s="84" t="e">
        <f>VLOOKUP(Tabla15[[#This Row],[llave 1]],'INFORME GESTION'!$D$3:$G$216,4,FALSE)</f>
        <v>#N/A</v>
      </c>
      <c r="I46" s="84" t="e">
        <f>VLOOKUP(Tabla15[[#This Row],[llave 1]],'INFORME GESTION'!$D$3:$I$216,6,FALSE)</f>
        <v>#N/A</v>
      </c>
      <c r="J46" s="85"/>
      <c r="K46" s="83"/>
      <c r="L46" s="86" t="str">
        <f>Tabla15[[#This Row],[llave 1]]&amp;Tabla15[[#This Row],[MES]]</f>
        <v/>
      </c>
      <c r="M46" s="87" t="e">
        <f>VLOOKUP(Tabla15[[#This Row],[llave 2]],'INFORME GESTION'!$H$3:$O$216,3,0)</f>
        <v>#N/A</v>
      </c>
      <c r="N46" s="149" t="e">
        <f>VLOOKUP(Tabla15[[#This Row],[llave 2]],'INFORME GESTION'!$H$3:$O$216,7,0)</f>
        <v>#N/A</v>
      </c>
      <c r="O46" s="150" t="e">
        <f>VLOOKUP(Tabla15[[#This Row],[llave 2]],'INFORME GESTION'!$H$3:$O$216,8,0)</f>
        <v>#N/A</v>
      </c>
      <c r="P46" s="37"/>
      <c r="Q46" s="41"/>
      <c r="R46" s="42"/>
      <c r="S46" s="39" t="e">
        <f>ROUND(Tabla15[[#This Row],[VALOR UNITARIO SEGUIMIENTO FINANCIERO]]*Tabla15[[#This Row],[Porcentaje de Glosa]]*Tabla15[[#This Row],[Meta afectada por la glosa]],0)</f>
        <v>#N/A</v>
      </c>
      <c r="T46" s="37"/>
      <c r="U46" s="38"/>
      <c r="V46" s="38"/>
      <c r="W46" s="38"/>
      <c r="X46" s="39" t="e">
        <f>ROUND(Tabla15[[#This Row],[Valor de la Glosa]]-Tabla15[[#This Row],[Valor soportado por la Subred]],0)</f>
        <v>#N/A</v>
      </c>
      <c r="Y46" s="38"/>
      <c r="Z46" s="38"/>
      <c r="AA46" s="39" t="e">
        <f>ROUND(Tabla15[[#This Row],[VALOR GLOSA DEFINITIVA]]-Tabla15[[#This Row],[VALOR LEVANTADO EN LIQUIDACION]],0)</f>
        <v>#N/A</v>
      </c>
    </row>
    <row r="47" spans="3:27" s="13" customFormat="1" ht="87.5" customHeight="1">
      <c r="C47" s="36"/>
      <c r="D47" s="36"/>
      <c r="E47" s="37"/>
      <c r="F47" s="38" t="str">
        <f>+Tabla15[[#This Row],[CODIGO ACTIVIDAD]]&amp;Tabla15[[#This Row],[PROCESO]]</f>
        <v/>
      </c>
      <c r="G47" s="84" t="e">
        <f>VLOOKUP(Tabla15[[#This Row],[llave 1]],'INFORME GESTION'!$D$3:$F$216,3,FALSE)</f>
        <v>#N/A</v>
      </c>
      <c r="H47" s="84" t="e">
        <f>VLOOKUP(Tabla15[[#This Row],[llave 1]],'INFORME GESTION'!$D$3:$G$216,4,FALSE)</f>
        <v>#N/A</v>
      </c>
      <c r="I47" s="84" t="e">
        <f>VLOOKUP(Tabla15[[#This Row],[llave 1]],'INFORME GESTION'!$D$3:$I$216,6,FALSE)</f>
        <v>#N/A</v>
      </c>
      <c r="J47" s="85"/>
      <c r="K47" s="83"/>
      <c r="L47" s="86" t="str">
        <f>Tabla15[[#This Row],[llave 1]]&amp;Tabla15[[#This Row],[MES]]</f>
        <v/>
      </c>
      <c r="M47" s="87" t="e">
        <f>VLOOKUP(Tabla15[[#This Row],[llave 2]],'INFORME GESTION'!$H$3:$O$216,3,0)</f>
        <v>#N/A</v>
      </c>
      <c r="N47" s="149" t="e">
        <f>VLOOKUP(Tabla15[[#This Row],[llave 2]],'INFORME GESTION'!$H$3:$O$216,7,0)</f>
        <v>#N/A</v>
      </c>
      <c r="O47" s="150" t="e">
        <f>VLOOKUP(Tabla15[[#This Row],[llave 2]],'INFORME GESTION'!$H$3:$O$216,8,0)</f>
        <v>#N/A</v>
      </c>
      <c r="P47" s="37"/>
      <c r="Q47" s="41"/>
      <c r="R47" s="42"/>
      <c r="S47" s="39" t="e">
        <f>ROUND(Tabla15[[#This Row],[VALOR UNITARIO SEGUIMIENTO FINANCIERO]]*Tabla15[[#This Row],[Porcentaje de Glosa]]*Tabla15[[#This Row],[Meta afectada por la glosa]],0)</f>
        <v>#N/A</v>
      </c>
      <c r="T47" s="37"/>
      <c r="U47" s="38"/>
      <c r="V47" s="38"/>
      <c r="W47" s="38"/>
      <c r="X47" s="39" t="e">
        <f>ROUND(Tabla15[[#This Row],[Valor de la Glosa]]-Tabla15[[#This Row],[Valor soportado por la Subred]],0)</f>
        <v>#N/A</v>
      </c>
      <c r="Y47" s="38"/>
      <c r="Z47" s="38"/>
      <c r="AA47" s="39" t="e">
        <f>ROUND(Tabla15[[#This Row],[VALOR GLOSA DEFINITIVA]]-Tabla15[[#This Row],[VALOR LEVANTADO EN LIQUIDACION]],0)</f>
        <v>#N/A</v>
      </c>
    </row>
    <row r="48" spans="3:27" s="13" customFormat="1" ht="87.5" customHeight="1">
      <c r="C48" s="36"/>
      <c r="D48" s="36"/>
      <c r="E48" s="37"/>
      <c r="F48" s="38" t="str">
        <f>+Tabla15[[#This Row],[CODIGO ACTIVIDAD]]&amp;Tabla15[[#This Row],[PROCESO]]</f>
        <v/>
      </c>
      <c r="G48" s="84" t="e">
        <f>VLOOKUP(Tabla15[[#This Row],[llave 1]],'INFORME GESTION'!$D$3:$F$216,3,FALSE)</f>
        <v>#N/A</v>
      </c>
      <c r="H48" s="84" t="e">
        <f>VLOOKUP(Tabla15[[#This Row],[llave 1]],'INFORME GESTION'!$D$3:$G$216,4,FALSE)</f>
        <v>#N/A</v>
      </c>
      <c r="I48" s="84" t="e">
        <f>VLOOKUP(Tabla15[[#This Row],[llave 1]],'INFORME GESTION'!$D$3:$I$216,6,FALSE)</f>
        <v>#N/A</v>
      </c>
      <c r="J48" s="85"/>
      <c r="K48" s="83"/>
      <c r="L48" s="86" t="str">
        <f>Tabla15[[#This Row],[llave 1]]&amp;Tabla15[[#This Row],[MES]]</f>
        <v/>
      </c>
      <c r="M48" s="87" t="e">
        <f>VLOOKUP(Tabla15[[#This Row],[llave 2]],'INFORME GESTION'!$H$3:$O$216,3,0)</f>
        <v>#N/A</v>
      </c>
      <c r="N48" s="149" t="e">
        <f>VLOOKUP(Tabla15[[#This Row],[llave 2]],'INFORME GESTION'!$H$3:$O$216,7,0)</f>
        <v>#N/A</v>
      </c>
      <c r="O48" s="150" t="e">
        <f>VLOOKUP(Tabla15[[#This Row],[llave 2]],'INFORME GESTION'!$H$3:$O$216,8,0)</f>
        <v>#N/A</v>
      </c>
      <c r="P48" s="37"/>
      <c r="Q48" s="41"/>
      <c r="R48" s="42"/>
      <c r="S48" s="39" t="e">
        <f>ROUND(Tabla15[[#This Row],[VALOR UNITARIO SEGUIMIENTO FINANCIERO]]*Tabla15[[#This Row],[Porcentaje de Glosa]]*Tabla15[[#This Row],[Meta afectada por la glosa]],0)</f>
        <v>#N/A</v>
      </c>
      <c r="T48" s="37"/>
      <c r="U48" s="38"/>
      <c r="V48" s="38"/>
      <c r="W48" s="38"/>
      <c r="X48" s="39" t="e">
        <f>ROUND(Tabla15[[#This Row],[Valor de la Glosa]]-Tabla15[[#This Row],[Valor soportado por la Subred]],0)</f>
        <v>#N/A</v>
      </c>
      <c r="Y48" s="38"/>
      <c r="Z48" s="38"/>
      <c r="AA48" s="39" t="e">
        <f>ROUND(Tabla15[[#This Row],[VALOR GLOSA DEFINITIVA]]-Tabla15[[#This Row],[VALOR LEVANTADO EN LIQUIDACION]],0)</f>
        <v>#N/A</v>
      </c>
    </row>
    <row r="49" spans="3:27" s="13" customFormat="1" ht="87.5" customHeight="1">
      <c r="C49" s="36"/>
      <c r="D49" s="36"/>
      <c r="E49" s="37"/>
      <c r="F49" s="38" t="str">
        <f>+Tabla15[[#This Row],[CODIGO ACTIVIDAD]]&amp;Tabla15[[#This Row],[PROCESO]]</f>
        <v/>
      </c>
      <c r="G49" s="84" t="e">
        <f>VLOOKUP(Tabla15[[#This Row],[llave 1]],'INFORME GESTION'!$D$3:$F$216,3,FALSE)</f>
        <v>#N/A</v>
      </c>
      <c r="H49" s="84" t="e">
        <f>VLOOKUP(Tabla15[[#This Row],[llave 1]],'INFORME GESTION'!$D$3:$G$216,4,FALSE)</f>
        <v>#N/A</v>
      </c>
      <c r="I49" s="84" t="e">
        <f>VLOOKUP(Tabla15[[#This Row],[llave 1]],'INFORME GESTION'!$D$3:$I$216,6,FALSE)</f>
        <v>#N/A</v>
      </c>
      <c r="J49" s="85"/>
      <c r="K49" s="83"/>
      <c r="L49" s="86" t="str">
        <f>Tabla15[[#This Row],[llave 1]]&amp;Tabla15[[#This Row],[MES]]</f>
        <v/>
      </c>
      <c r="M49" s="87" t="e">
        <f>VLOOKUP(Tabla15[[#This Row],[llave 2]],'INFORME GESTION'!$H$3:$O$216,3,0)</f>
        <v>#N/A</v>
      </c>
      <c r="N49" s="149" t="e">
        <f>VLOOKUP(Tabla15[[#This Row],[llave 2]],'INFORME GESTION'!$H$3:$O$216,7,0)</f>
        <v>#N/A</v>
      </c>
      <c r="O49" s="150" t="e">
        <f>VLOOKUP(Tabla15[[#This Row],[llave 2]],'INFORME GESTION'!$H$3:$O$216,8,0)</f>
        <v>#N/A</v>
      </c>
      <c r="P49" s="37"/>
      <c r="Q49" s="41"/>
      <c r="R49" s="42"/>
      <c r="S49" s="39" t="e">
        <f>ROUND(Tabla15[[#This Row],[VALOR UNITARIO SEGUIMIENTO FINANCIERO]]*Tabla15[[#This Row],[Porcentaje de Glosa]]*Tabla15[[#This Row],[Meta afectada por la glosa]],0)</f>
        <v>#N/A</v>
      </c>
      <c r="T49" s="37"/>
      <c r="U49" s="38"/>
      <c r="V49" s="38"/>
      <c r="W49" s="38"/>
      <c r="X49" s="39" t="e">
        <f>ROUND(Tabla15[[#This Row],[Valor de la Glosa]]-Tabla15[[#This Row],[Valor soportado por la Subred]],0)</f>
        <v>#N/A</v>
      </c>
      <c r="Y49" s="38"/>
      <c r="Z49" s="38"/>
      <c r="AA49" s="39" t="e">
        <f>ROUND(Tabla15[[#This Row],[VALOR GLOSA DEFINITIVA]]-Tabla15[[#This Row],[VALOR LEVANTADO EN LIQUIDACION]],0)</f>
        <v>#N/A</v>
      </c>
    </row>
    <row r="50" spans="3:27" s="13" customFormat="1" ht="87.5" customHeight="1">
      <c r="C50" s="36"/>
      <c r="D50" s="36"/>
      <c r="E50" s="37"/>
      <c r="F50" s="38" t="str">
        <f>+Tabla15[[#This Row],[CODIGO ACTIVIDAD]]&amp;Tabla15[[#This Row],[PROCESO]]</f>
        <v/>
      </c>
      <c r="G50" s="84" t="e">
        <f>VLOOKUP(Tabla15[[#This Row],[llave 1]],'INFORME GESTION'!$D$3:$F$216,3,FALSE)</f>
        <v>#N/A</v>
      </c>
      <c r="H50" s="84" t="e">
        <f>VLOOKUP(Tabla15[[#This Row],[llave 1]],'INFORME GESTION'!$D$3:$G$216,4,FALSE)</f>
        <v>#N/A</v>
      </c>
      <c r="I50" s="84" t="e">
        <f>VLOOKUP(Tabla15[[#This Row],[llave 1]],'INFORME GESTION'!$D$3:$I$216,6,FALSE)</f>
        <v>#N/A</v>
      </c>
      <c r="J50" s="85"/>
      <c r="K50" s="83"/>
      <c r="L50" s="86" t="str">
        <f>Tabla15[[#This Row],[llave 1]]&amp;Tabla15[[#This Row],[MES]]</f>
        <v/>
      </c>
      <c r="M50" s="87" t="e">
        <f>VLOOKUP(Tabla15[[#This Row],[llave 2]],'INFORME GESTION'!$H$3:$O$216,3,0)</f>
        <v>#N/A</v>
      </c>
      <c r="N50" s="149" t="e">
        <f>VLOOKUP(Tabla15[[#This Row],[llave 2]],'INFORME GESTION'!$H$3:$O$216,7,0)</f>
        <v>#N/A</v>
      </c>
      <c r="O50" s="150" t="e">
        <f>VLOOKUP(Tabla15[[#This Row],[llave 2]],'INFORME GESTION'!$H$3:$O$216,8,0)</f>
        <v>#N/A</v>
      </c>
      <c r="P50" s="37"/>
      <c r="Q50" s="41"/>
      <c r="R50" s="42"/>
      <c r="S50" s="39" t="e">
        <f>ROUND(Tabla15[[#This Row],[VALOR UNITARIO SEGUIMIENTO FINANCIERO]]*Tabla15[[#This Row],[Porcentaje de Glosa]]*Tabla15[[#This Row],[Meta afectada por la glosa]],0)</f>
        <v>#N/A</v>
      </c>
      <c r="T50" s="37"/>
      <c r="U50" s="38"/>
      <c r="V50" s="38"/>
      <c r="W50" s="38"/>
      <c r="X50" s="39" t="e">
        <f>ROUND(Tabla15[[#This Row],[Valor de la Glosa]]-Tabla15[[#This Row],[Valor soportado por la Subred]],0)</f>
        <v>#N/A</v>
      </c>
      <c r="Y50" s="38"/>
      <c r="Z50" s="38"/>
      <c r="AA50" s="39" t="e">
        <f>ROUND(Tabla15[[#This Row],[VALOR GLOSA DEFINITIVA]]-Tabla15[[#This Row],[VALOR LEVANTADO EN LIQUIDACION]],0)</f>
        <v>#N/A</v>
      </c>
    </row>
    <row r="51" spans="3:27" s="13" customFormat="1" ht="87.5" customHeight="1">
      <c r="C51" s="36"/>
      <c r="D51" s="36"/>
      <c r="E51" s="37"/>
      <c r="F51" s="38" t="str">
        <f>+Tabla15[[#This Row],[CODIGO ACTIVIDAD]]&amp;Tabla15[[#This Row],[PROCESO]]</f>
        <v/>
      </c>
      <c r="G51" s="84" t="e">
        <f>VLOOKUP(Tabla15[[#This Row],[llave 1]],'INFORME GESTION'!$D$3:$F$216,3,FALSE)</f>
        <v>#N/A</v>
      </c>
      <c r="H51" s="84" t="e">
        <f>VLOOKUP(Tabla15[[#This Row],[llave 1]],'INFORME GESTION'!$D$3:$G$216,4,FALSE)</f>
        <v>#N/A</v>
      </c>
      <c r="I51" s="84" t="e">
        <f>VLOOKUP(Tabla15[[#This Row],[llave 1]],'INFORME GESTION'!$D$3:$I$216,6,FALSE)</f>
        <v>#N/A</v>
      </c>
      <c r="J51" s="85"/>
      <c r="K51" s="83"/>
      <c r="L51" s="86" t="str">
        <f>Tabla15[[#This Row],[llave 1]]&amp;Tabla15[[#This Row],[MES]]</f>
        <v/>
      </c>
      <c r="M51" s="87" t="e">
        <f>VLOOKUP(Tabla15[[#This Row],[llave 2]],'INFORME GESTION'!$H$3:$O$216,3,0)</f>
        <v>#N/A</v>
      </c>
      <c r="N51" s="149" t="e">
        <f>VLOOKUP(Tabla15[[#This Row],[llave 2]],'INFORME GESTION'!$H$3:$O$216,7,0)</f>
        <v>#N/A</v>
      </c>
      <c r="O51" s="150" t="e">
        <f>VLOOKUP(Tabla15[[#This Row],[llave 2]],'INFORME GESTION'!$H$3:$O$216,8,0)</f>
        <v>#N/A</v>
      </c>
      <c r="P51" s="37"/>
      <c r="Q51" s="41"/>
      <c r="R51" s="42"/>
      <c r="S51" s="39" t="e">
        <f>ROUND(Tabla15[[#This Row],[VALOR UNITARIO SEGUIMIENTO FINANCIERO]]*Tabla15[[#This Row],[Porcentaje de Glosa]]*Tabla15[[#This Row],[Meta afectada por la glosa]],0)</f>
        <v>#N/A</v>
      </c>
      <c r="T51" s="37"/>
      <c r="U51" s="38"/>
      <c r="V51" s="38"/>
      <c r="W51" s="38"/>
      <c r="X51" s="39" t="e">
        <f>ROUND(Tabla15[[#This Row],[Valor de la Glosa]]-Tabla15[[#This Row],[Valor soportado por la Subred]],0)</f>
        <v>#N/A</v>
      </c>
      <c r="Y51" s="38"/>
      <c r="Z51" s="38"/>
      <c r="AA51" s="39" t="e">
        <f>ROUND(Tabla15[[#This Row],[VALOR GLOSA DEFINITIVA]]-Tabla15[[#This Row],[VALOR LEVANTADO EN LIQUIDACION]],0)</f>
        <v>#N/A</v>
      </c>
    </row>
    <row r="52" spans="3:27" s="13" customFormat="1" ht="87.5" customHeight="1">
      <c r="C52" s="36"/>
      <c r="D52" s="36"/>
      <c r="E52" s="37"/>
      <c r="F52" s="38" t="str">
        <f>+Tabla15[[#This Row],[CODIGO ACTIVIDAD]]&amp;Tabla15[[#This Row],[PROCESO]]</f>
        <v/>
      </c>
      <c r="G52" s="84" t="e">
        <f>VLOOKUP(Tabla15[[#This Row],[llave 1]],'INFORME GESTION'!$D$3:$F$216,3,FALSE)</f>
        <v>#N/A</v>
      </c>
      <c r="H52" s="84" t="e">
        <f>VLOOKUP(Tabla15[[#This Row],[llave 1]],'INFORME GESTION'!$D$3:$G$216,4,FALSE)</f>
        <v>#N/A</v>
      </c>
      <c r="I52" s="84" t="e">
        <f>VLOOKUP(Tabla15[[#This Row],[llave 1]],'INFORME GESTION'!$D$3:$I$216,6,FALSE)</f>
        <v>#N/A</v>
      </c>
      <c r="J52" s="85"/>
      <c r="K52" s="83"/>
      <c r="L52" s="86" t="str">
        <f>Tabla15[[#This Row],[llave 1]]&amp;Tabla15[[#This Row],[MES]]</f>
        <v/>
      </c>
      <c r="M52" s="87" t="e">
        <f>VLOOKUP(Tabla15[[#This Row],[llave 2]],'INFORME GESTION'!$H$3:$O$216,3,0)</f>
        <v>#N/A</v>
      </c>
      <c r="N52" s="149" t="e">
        <f>VLOOKUP(Tabla15[[#This Row],[llave 2]],'INFORME GESTION'!$H$3:$O$216,7,0)</f>
        <v>#N/A</v>
      </c>
      <c r="O52" s="150" t="e">
        <f>VLOOKUP(Tabla15[[#This Row],[llave 2]],'INFORME GESTION'!$H$3:$O$216,8,0)</f>
        <v>#N/A</v>
      </c>
      <c r="P52" s="37"/>
      <c r="Q52" s="41"/>
      <c r="R52" s="42"/>
      <c r="S52" s="39" t="e">
        <f>ROUND(Tabla15[[#This Row],[VALOR UNITARIO SEGUIMIENTO FINANCIERO]]*Tabla15[[#This Row],[Porcentaje de Glosa]]*Tabla15[[#This Row],[Meta afectada por la glosa]],0)</f>
        <v>#N/A</v>
      </c>
      <c r="T52" s="37"/>
      <c r="U52" s="38"/>
      <c r="V52" s="38"/>
      <c r="W52" s="38"/>
      <c r="X52" s="39" t="e">
        <f>ROUND(Tabla15[[#This Row],[Valor de la Glosa]]-Tabla15[[#This Row],[Valor soportado por la Subred]],0)</f>
        <v>#N/A</v>
      </c>
      <c r="Y52" s="38"/>
      <c r="Z52" s="38"/>
      <c r="AA52" s="39" t="e">
        <f>ROUND(Tabla15[[#This Row],[VALOR GLOSA DEFINITIVA]]-Tabla15[[#This Row],[VALOR LEVANTADO EN LIQUIDACION]],0)</f>
        <v>#N/A</v>
      </c>
    </row>
    <row r="53" spans="3:27" s="13" customFormat="1" ht="87.5" customHeight="1">
      <c r="C53" s="36"/>
      <c r="D53" s="36"/>
      <c r="E53" s="37"/>
      <c r="F53" s="38" t="str">
        <f>+Tabla15[[#This Row],[CODIGO ACTIVIDAD]]&amp;Tabla15[[#This Row],[PROCESO]]</f>
        <v/>
      </c>
      <c r="G53" s="84" t="e">
        <f>VLOOKUP(Tabla15[[#This Row],[llave 1]],'INFORME GESTION'!$D$3:$F$216,3,FALSE)</f>
        <v>#N/A</v>
      </c>
      <c r="H53" s="84" t="e">
        <f>VLOOKUP(Tabla15[[#This Row],[llave 1]],'INFORME GESTION'!$D$3:$G$216,4,FALSE)</f>
        <v>#N/A</v>
      </c>
      <c r="I53" s="84" t="e">
        <f>VLOOKUP(Tabla15[[#This Row],[llave 1]],'INFORME GESTION'!$D$3:$I$216,6,FALSE)</f>
        <v>#N/A</v>
      </c>
      <c r="J53" s="85"/>
      <c r="K53" s="83"/>
      <c r="L53" s="86" t="str">
        <f>Tabla15[[#This Row],[llave 1]]&amp;Tabla15[[#This Row],[MES]]</f>
        <v/>
      </c>
      <c r="M53" s="87" t="e">
        <f>VLOOKUP(Tabla15[[#This Row],[llave 2]],'INFORME GESTION'!$H$3:$O$216,3,0)</f>
        <v>#N/A</v>
      </c>
      <c r="N53" s="149" t="e">
        <f>VLOOKUP(Tabla15[[#This Row],[llave 2]],'INFORME GESTION'!$H$3:$O$216,7,0)</f>
        <v>#N/A</v>
      </c>
      <c r="O53" s="150" t="e">
        <f>VLOOKUP(Tabla15[[#This Row],[llave 2]],'INFORME GESTION'!$H$3:$O$216,8,0)</f>
        <v>#N/A</v>
      </c>
      <c r="P53" s="37"/>
      <c r="Q53" s="41"/>
      <c r="R53" s="42"/>
      <c r="S53" s="39" t="e">
        <f>ROUND(Tabla15[[#This Row],[VALOR UNITARIO SEGUIMIENTO FINANCIERO]]*Tabla15[[#This Row],[Porcentaje de Glosa]]*Tabla15[[#This Row],[Meta afectada por la glosa]],0)</f>
        <v>#N/A</v>
      </c>
      <c r="T53" s="37"/>
      <c r="U53" s="38"/>
      <c r="V53" s="38"/>
      <c r="W53" s="38"/>
      <c r="X53" s="39" t="e">
        <f>ROUND(Tabla15[[#This Row],[Valor de la Glosa]]-Tabla15[[#This Row],[Valor soportado por la Subred]],0)</f>
        <v>#N/A</v>
      </c>
      <c r="Y53" s="38"/>
      <c r="Z53" s="38"/>
      <c r="AA53" s="39" t="e">
        <f>ROUND(Tabla15[[#This Row],[VALOR GLOSA DEFINITIVA]]-Tabla15[[#This Row],[VALOR LEVANTADO EN LIQUIDACION]],0)</f>
        <v>#N/A</v>
      </c>
    </row>
    <row r="54" spans="3:27" s="13" customFormat="1" ht="87.5" customHeight="1">
      <c r="C54" s="36"/>
      <c r="D54" s="36"/>
      <c r="E54" s="37"/>
      <c r="F54" s="38" t="str">
        <f>+Tabla15[[#This Row],[CODIGO ACTIVIDAD]]&amp;Tabla15[[#This Row],[PROCESO]]</f>
        <v/>
      </c>
      <c r="G54" s="84" t="e">
        <f>VLOOKUP(Tabla15[[#This Row],[llave 1]],'INFORME GESTION'!$D$3:$F$216,3,FALSE)</f>
        <v>#N/A</v>
      </c>
      <c r="H54" s="84" t="e">
        <f>VLOOKUP(Tabla15[[#This Row],[llave 1]],'INFORME GESTION'!$D$3:$G$216,4,FALSE)</f>
        <v>#N/A</v>
      </c>
      <c r="I54" s="84" t="e">
        <f>VLOOKUP(Tabla15[[#This Row],[llave 1]],'INFORME GESTION'!$D$3:$I$216,6,FALSE)</f>
        <v>#N/A</v>
      </c>
      <c r="J54" s="85"/>
      <c r="K54" s="83"/>
      <c r="L54" s="86" t="str">
        <f>Tabla15[[#This Row],[llave 1]]&amp;Tabla15[[#This Row],[MES]]</f>
        <v/>
      </c>
      <c r="M54" s="87" t="e">
        <f>VLOOKUP(Tabla15[[#This Row],[llave 2]],'INFORME GESTION'!$H$3:$O$216,3,0)</f>
        <v>#N/A</v>
      </c>
      <c r="N54" s="149" t="e">
        <f>VLOOKUP(Tabla15[[#This Row],[llave 2]],'INFORME GESTION'!$H$3:$O$216,7,0)</f>
        <v>#N/A</v>
      </c>
      <c r="O54" s="150" t="e">
        <f>VLOOKUP(Tabla15[[#This Row],[llave 2]],'INFORME GESTION'!$H$3:$O$216,8,0)</f>
        <v>#N/A</v>
      </c>
      <c r="P54" s="37"/>
      <c r="Q54" s="41"/>
      <c r="R54" s="42"/>
      <c r="S54" s="39" t="e">
        <f>ROUND(Tabla15[[#This Row],[VALOR UNITARIO SEGUIMIENTO FINANCIERO]]*Tabla15[[#This Row],[Porcentaje de Glosa]]*Tabla15[[#This Row],[Meta afectada por la glosa]],0)</f>
        <v>#N/A</v>
      </c>
      <c r="T54" s="37"/>
      <c r="U54" s="38"/>
      <c r="V54" s="38"/>
      <c r="W54" s="38"/>
      <c r="X54" s="39" t="e">
        <f>ROUND(Tabla15[[#This Row],[Valor de la Glosa]]-Tabla15[[#This Row],[Valor soportado por la Subred]],0)</f>
        <v>#N/A</v>
      </c>
      <c r="Y54" s="38"/>
      <c r="Z54" s="38"/>
      <c r="AA54" s="39" t="e">
        <f>ROUND(Tabla15[[#This Row],[VALOR GLOSA DEFINITIVA]]-Tabla15[[#This Row],[VALOR LEVANTADO EN LIQUIDACION]],0)</f>
        <v>#N/A</v>
      </c>
    </row>
    <row r="55" spans="3:27" s="13" customFormat="1" ht="87.5" customHeight="1">
      <c r="C55" s="36"/>
      <c r="D55" s="36"/>
      <c r="E55" s="37"/>
      <c r="F55" s="38" t="str">
        <f>+Tabla15[[#This Row],[CODIGO ACTIVIDAD]]&amp;Tabla15[[#This Row],[PROCESO]]</f>
        <v/>
      </c>
      <c r="G55" s="84" t="e">
        <f>VLOOKUP(Tabla15[[#This Row],[llave 1]],'INFORME GESTION'!$D$3:$F$216,3,FALSE)</f>
        <v>#N/A</v>
      </c>
      <c r="H55" s="84" t="e">
        <f>VLOOKUP(Tabla15[[#This Row],[llave 1]],'INFORME GESTION'!$D$3:$G$216,4,FALSE)</f>
        <v>#N/A</v>
      </c>
      <c r="I55" s="84" t="e">
        <f>VLOOKUP(Tabla15[[#This Row],[llave 1]],'INFORME GESTION'!$D$3:$I$216,6,FALSE)</f>
        <v>#N/A</v>
      </c>
      <c r="J55" s="85"/>
      <c r="K55" s="83"/>
      <c r="L55" s="86" t="str">
        <f>Tabla15[[#This Row],[llave 1]]&amp;Tabla15[[#This Row],[MES]]</f>
        <v/>
      </c>
      <c r="M55" s="87" t="e">
        <f>VLOOKUP(Tabla15[[#This Row],[llave 2]],'INFORME GESTION'!$H$3:$O$216,3,0)</f>
        <v>#N/A</v>
      </c>
      <c r="N55" s="149" t="e">
        <f>VLOOKUP(Tabla15[[#This Row],[llave 2]],'INFORME GESTION'!$H$3:$O$216,7,0)</f>
        <v>#N/A</v>
      </c>
      <c r="O55" s="150" t="e">
        <f>VLOOKUP(Tabla15[[#This Row],[llave 2]],'INFORME GESTION'!$H$3:$O$216,8,0)</f>
        <v>#N/A</v>
      </c>
      <c r="P55" s="37"/>
      <c r="Q55" s="41"/>
      <c r="R55" s="42"/>
      <c r="S55" s="39" t="e">
        <f>ROUND(Tabla15[[#This Row],[VALOR UNITARIO SEGUIMIENTO FINANCIERO]]*Tabla15[[#This Row],[Porcentaje de Glosa]]*Tabla15[[#This Row],[Meta afectada por la glosa]],0)</f>
        <v>#N/A</v>
      </c>
      <c r="T55" s="37"/>
      <c r="U55" s="38"/>
      <c r="V55" s="38"/>
      <c r="W55" s="38"/>
      <c r="X55" s="39" t="e">
        <f>ROUND(Tabla15[[#This Row],[Valor de la Glosa]]-Tabla15[[#This Row],[Valor soportado por la Subred]],0)</f>
        <v>#N/A</v>
      </c>
      <c r="Y55" s="38"/>
      <c r="Z55" s="38"/>
      <c r="AA55" s="39" t="e">
        <f>ROUND(Tabla15[[#This Row],[VALOR GLOSA DEFINITIVA]]-Tabla15[[#This Row],[VALOR LEVANTADO EN LIQUIDACION]],0)</f>
        <v>#N/A</v>
      </c>
    </row>
    <row r="56" spans="3:27" s="13" customFormat="1" ht="87.5" customHeight="1">
      <c r="C56" s="36"/>
      <c r="D56" s="36"/>
      <c r="E56" s="37"/>
      <c r="F56" s="38" t="str">
        <f>+Tabla15[[#This Row],[CODIGO ACTIVIDAD]]&amp;Tabla15[[#This Row],[PROCESO]]</f>
        <v/>
      </c>
      <c r="G56" s="84" t="e">
        <f>VLOOKUP(Tabla15[[#This Row],[llave 1]],'INFORME GESTION'!$D$3:$F$216,3,FALSE)</f>
        <v>#N/A</v>
      </c>
      <c r="H56" s="84" t="e">
        <f>VLOOKUP(Tabla15[[#This Row],[llave 1]],'INFORME GESTION'!$D$3:$G$216,4,FALSE)</f>
        <v>#N/A</v>
      </c>
      <c r="I56" s="84" t="e">
        <f>VLOOKUP(Tabla15[[#This Row],[llave 1]],'INFORME GESTION'!$D$3:$I$216,6,FALSE)</f>
        <v>#N/A</v>
      </c>
      <c r="J56" s="85"/>
      <c r="K56" s="83"/>
      <c r="L56" s="86" t="str">
        <f>Tabla15[[#This Row],[llave 1]]&amp;Tabla15[[#This Row],[MES]]</f>
        <v/>
      </c>
      <c r="M56" s="87" t="e">
        <f>VLOOKUP(Tabla15[[#This Row],[llave 2]],'INFORME GESTION'!$H$3:$O$216,3,0)</f>
        <v>#N/A</v>
      </c>
      <c r="N56" s="149" t="e">
        <f>VLOOKUP(Tabla15[[#This Row],[llave 2]],'INFORME GESTION'!$H$3:$O$216,7,0)</f>
        <v>#N/A</v>
      </c>
      <c r="O56" s="150" t="e">
        <f>VLOOKUP(Tabla15[[#This Row],[llave 2]],'INFORME GESTION'!$H$3:$O$216,8,0)</f>
        <v>#N/A</v>
      </c>
      <c r="P56" s="37"/>
      <c r="Q56" s="41"/>
      <c r="R56" s="42"/>
      <c r="S56" s="39" t="e">
        <f>ROUND(Tabla15[[#This Row],[VALOR UNITARIO SEGUIMIENTO FINANCIERO]]*Tabla15[[#This Row],[Porcentaje de Glosa]]*Tabla15[[#This Row],[Meta afectada por la glosa]],0)</f>
        <v>#N/A</v>
      </c>
      <c r="T56" s="37"/>
      <c r="U56" s="38"/>
      <c r="V56" s="38"/>
      <c r="W56" s="38"/>
      <c r="X56" s="39" t="e">
        <f>ROUND(Tabla15[[#This Row],[Valor de la Glosa]]-Tabla15[[#This Row],[Valor soportado por la Subred]],0)</f>
        <v>#N/A</v>
      </c>
      <c r="Y56" s="38"/>
      <c r="Z56" s="38"/>
      <c r="AA56" s="39" t="e">
        <f>ROUND(Tabla15[[#This Row],[VALOR GLOSA DEFINITIVA]]-Tabla15[[#This Row],[VALOR LEVANTADO EN LIQUIDACION]],0)</f>
        <v>#N/A</v>
      </c>
    </row>
    <row r="57" spans="3:27" s="13" customFormat="1" ht="87.5" customHeight="1">
      <c r="C57" s="36"/>
      <c r="D57" s="36"/>
      <c r="E57" s="37"/>
      <c r="F57" s="38" t="str">
        <f>+Tabla15[[#This Row],[CODIGO ACTIVIDAD]]&amp;Tabla15[[#This Row],[PROCESO]]</f>
        <v/>
      </c>
      <c r="G57" s="84" t="e">
        <f>VLOOKUP(Tabla15[[#This Row],[llave 1]],'INFORME GESTION'!$D$3:$F$216,3,FALSE)</f>
        <v>#N/A</v>
      </c>
      <c r="H57" s="84" t="e">
        <f>VLOOKUP(Tabla15[[#This Row],[llave 1]],'INFORME GESTION'!$D$3:$G$216,4,FALSE)</f>
        <v>#N/A</v>
      </c>
      <c r="I57" s="84" t="e">
        <f>VLOOKUP(Tabla15[[#This Row],[llave 1]],'INFORME GESTION'!$D$3:$I$216,6,FALSE)</f>
        <v>#N/A</v>
      </c>
      <c r="J57" s="85"/>
      <c r="K57" s="83"/>
      <c r="L57" s="86" t="str">
        <f>Tabla15[[#This Row],[llave 1]]&amp;Tabla15[[#This Row],[MES]]</f>
        <v/>
      </c>
      <c r="M57" s="87" t="e">
        <f>VLOOKUP(Tabla15[[#This Row],[llave 2]],'INFORME GESTION'!$H$3:$O$216,3,0)</f>
        <v>#N/A</v>
      </c>
      <c r="N57" s="149" t="e">
        <f>VLOOKUP(Tabla15[[#This Row],[llave 2]],'INFORME GESTION'!$H$3:$O$216,7,0)</f>
        <v>#N/A</v>
      </c>
      <c r="O57" s="150" t="e">
        <f>VLOOKUP(Tabla15[[#This Row],[llave 2]],'INFORME GESTION'!$H$3:$O$216,8,0)</f>
        <v>#N/A</v>
      </c>
      <c r="P57" s="37"/>
      <c r="Q57" s="41"/>
      <c r="R57" s="42"/>
      <c r="S57" s="39" t="e">
        <f>ROUND(Tabla15[[#This Row],[VALOR UNITARIO SEGUIMIENTO FINANCIERO]]*Tabla15[[#This Row],[Porcentaje de Glosa]]*Tabla15[[#This Row],[Meta afectada por la glosa]],0)</f>
        <v>#N/A</v>
      </c>
      <c r="T57" s="37"/>
      <c r="U57" s="38"/>
      <c r="V57" s="38"/>
      <c r="W57" s="38"/>
      <c r="X57" s="39" t="e">
        <f>ROUND(Tabla15[[#This Row],[Valor de la Glosa]]-Tabla15[[#This Row],[Valor soportado por la Subred]],0)</f>
        <v>#N/A</v>
      </c>
      <c r="Y57" s="38"/>
      <c r="Z57" s="38"/>
      <c r="AA57" s="39" t="e">
        <f>ROUND(Tabla15[[#This Row],[VALOR GLOSA DEFINITIVA]]-Tabla15[[#This Row],[VALOR LEVANTADO EN LIQUIDACION]],0)</f>
        <v>#N/A</v>
      </c>
    </row>
    <row r="58" spans="3:27" s="13" customFormat="1" ht="87.5" customHeight="1">
      <c r="C58" s="36"/>
      <c r="D58" s="36"/>
      <c r="E58" s="37"/>
      <c r="F58" s="38" t="str">
        <f>+Tabla15[[#This Row],[CODIGO ACTIVIDAD]]&amp;Tabla15[[#This Row],[PROCESO]]</f>
        <v/>
      </c>
      <c r="G58" s="84" t="e">
        <f>VLOOKUP(Tabla15[[#This Row],[llave 1]],'INFORME GESTION'!$D$3:$F$216,3,FALSE)</f>
        <v>#N/A</v>
      </c>
      <c r="H58" s="84" t="e">
        <f>VLOOKUP(Tabla15[[#This Row],[llave 1]],'INFORME GESTION'!$D$3:$G$216,4,FALSE)</f>
        <v>#N/A</v>
      </c>
      <c r="I58" s="84" t="e">
        <f>VLOOKUP(Tabla15[[#This Row],[llave 1]],'INFORME GESTION'!$D$3:$I$216,6,FALSE)</f>
        <v>#N/A</v>
      </c>
      <c r="J58" s="85"/>
      <c r="K58" s="83"/>
      <c r="L58" s="86" t="str">
        <f>Tabla15[[#This Row],[llave 1]]&amp;Tabla15[[#This Row],[MES]]</f>
        <v/>
      </c>
      <c r="M58" s="87" t="e">
        <f>VLOOKUP(Tabla15[[#This Row],[llave 2]],'INFORME GESTION'!$H$3:$O$216,3,0)</f>
        <v>#N/A</v>
      </c>
      <c r="N58" s="149" t="e">
        <f>VLOOKUP(Tabla15[[#This Row],[llave 2]],'INFORME GESTION'!$H$3:$O$216,7,0)</f>
        <v>#N/A</v>
      </c>
      <c r="O58" s="150" t="e">
        <f>VLOOKUP(Tabla15[[#This Row],[llave 2]],'INFORME GESTION'!$H$3:$O$216,8,0)</f>
        <v>#N/A</v>
      </c>
      <c r="P58" s="37"/>
      <c r="Q58" s="41"/>
      <c r="R58" s="42"/>
      <c r="S58" s="39" t="e">
        <f>ROUND(Tabla15[[#This Row],[VALOR UNITARIO SEGUIMIENTO FINANCIERO]]*Tabla15[[#This Row],[Porcentaje de Glosa]]*Tabla15[[#This Row],[Meta afectada por la glosa]],0)</f>
        <v>#N/A</v>
      </c>
      <c r="T58" s="37"/>
      <c r="U58" s="38"/>
      <c r="V58" s="38"/>
      <c r="W58" s="38"/>
      <c r="X58" s="39" t="e">
        <f>ROUND(Tabla15[[#This Row],[Valor de la Glosa]]-Tabla15[[#This Row],[Valor soportado por la Subred]],0)</f>
        <v>#N/A</v>
      </c>
      <c r="Y58" s="38"/>
      <c r="Z58" s="38"/>
      <c r="AA58" s="39" t="e">
        <f>ROUND(Tabla15[[#This Row],[VALOR GLOSA DEFINITIVA]]-Tabla15[[#This Row],[VALOR LEVANTADO EN LIQUIDACION]],0)</f>
        <v>#N/A</v>
      </c>
    </row>
    <row r="59" spans="3:27" s="13" customFormat="1" ht="87.5" customHeight="1">
      <c r="C59" s="36"/>
      <c r="D59" s="36"/>
      <c r="E59" s="37"/>
      <c r="F59" s="38" t="str">
        <f>+Tabla15[[#This Row],[CODIGO ACTIVIDAD]]&amp;Tabla15[[#This Row],[PROCESO]]</f>
        <v/>
      </c>
      <c r="G59" s="84" t="e">
        <f>VLOOKUP(Tabla15[[#This Row],[llave 1]],'INFORME GESTION'!$D$3:$F$216,3,FALSE)</f>
        <v>#N/A</v>
      </c>
      <c r="H59" s="84" t="e">
        <f>VLOOKUP(Tabla15[[#This Row],[llave 1]],'INFORME GESTION'!$D$3:$G$216,4,FALSE)</f>
        <v>#N/A</v>
      </c>
      <c r="I59" s="84" t="e">
        <f>VLOOKUP(Tabla15[[#This Row],[llave 1]],'INFORME GESTION'!$D$3:$I$216,6,FALSE)</f>
        <v>#N/A</v>
      </c>
      <c r="J59" s="85"/>
      <c r="K59" s="83"/>
      <c r="L59" s="86" t="str">
        <f>Tabla15[[#This Row],[llave 1]]&amp;Tabla15[[#This Row],[MES]]</f>
        <v/>
      </c>
      <c r="M59" s="87" t="e">
        <f>VLOOKUP(Tabla15[[#This Row],[llave 2]],'INFORME GESTION'!$H$3:$O$216,3,0)</f>
        <v>#N/A</v>
      </c>
      <c r="N59" s="149" t="e">
        <f>VLOOKUP(Tabla15[[#This Row],[llave 2]],'INFORME GESTION'!$H$3:$O$216,7,0)</f>
        <v>#N/A</v>
      </c>
      <c r="O59" s="150" t="e">
        <f>VLOOKUP(Tabla15[[#This Row],[llave 2]],'INFORME GESTION'!$H$3:$O$216,8,0)</f>
        <v>#N/A</v>
      </c>
      <c r="P59" s="37"/>
      <c r="Q59" s="41"/>
      <c r="R59" s="42"/>
      <c r="S59" s="39" t="e">
        <f>ROUND(Tabla15[[#This Row],[VALOR UNITARIO SEGUIMIENTO FINANCIERO]]*Tabla15[[#This Row],[Porcentaje de Glosa]]*Tabla15[[#This Row],[Meta afectada por la glosa]],0)</f>
        <v>#N/A</v>
      </c>
      <c r="T59" s="37"/>
      <c r="U59" s="38"/>
      <c r="V59" s="38"/>
      <c r="W59" s="38"/>
      <c r="X59" s="39" t="e">
        <f>ROUND(Tabla15[[#This Row],[Valor de la Glosa]]-Tabla15[[#This Row],[Valor soportado por la Subred]],0)</f>
        <v>#N/A</v>
      </c>
      <c r="Y59" s="38"/>
      <c r="Z59" s="38"/>
      <c r="AA59" s="39" t="e">
        <f>ROUND(Tabla15[[#This Row],[VALOR GLOSA DEFINITIVA]]-Tabla15[[#This Row],[VALOR LEVANTADO EN LIQUIDACION]],0)</f>
        <v>#N/A</v>
      </c>
    </row>
    <row r="60" spans="3:27" s="13" customFormat="1" ht="87.5" customHeight="1">
      <c r="C60" s="36"/>
      <c r="D60" s="36"/>
      <c r="E60" s="37"/>
      <c r="F60" s="38" t="str">
        <f>+Tabla15[[#This Row],[CODIGO ACTIVIDAD]]&amp;Tabla15[[#This Row],[PROCESO]]</f>
        <v/>
      </c>
      <c r="G60" s="84" t="e">
        <f>VLOOKUP(Tabla15[[#This Row],[llave 1]],'INFORME GESTION'!$D$3:$F$216,3,FALSE)</f>
        <v>#N/A</v>
      </c>
      <c r="H60" s="84" t="e">
        <f>VLOOKUP(Tabla15[[#This Row],[llave 1]],'INFORME GESTION'!$D$3:$G$216,4,FALSE)</f>
        <v>#N/A</v>
      </c>
      <c r="I60" s="84" t="e">
        <f>VLOOKUP(Tabla15[[#This Row],[llave 1]],'INFORME GESTION'!$D$3:$I$216,6,FALSE)</f>
        <v>#N/A</v>
      </c>
      <c r="J60" s="85"/>
      <c r="K60" s="83"/>
      <c r="L60" s="86" t="str">
        <f>Tabla15[[#This Row],[llave 1]]&amp;Tabla15[[#This Row],[MES]]</f>
        <v/>
      </c>
      <c r="M60" s="87" t="e">
        <f>VLOOKUP(Tabla15[[#This Row],[llave 2]],'INFORME GESTION'!$H$3:$O$216,3,0)</f>
        <v>#N/A</v>
      </c>
      <c r="N60" s="149" t="e">
        <f>VLOOKUP(Tabla15[[#This Row],[llave 2]],'INFORME GESTION'!$H$3:$O$216,7,0)</f>
        <v>#N/A</v>
      </c>
      <c r="O60" s="150" t="e">
        <f>VLOOKUP(Tabla15[[#This Row],[llave 2]],'INFORME GESTION'!$H$3:$O$216,8,0)</f>
        <v>#N/A</v>
      </c>
      <c r="P60" s="37"/>
      <c r="Q60" s="41"/>
      <c r="R60" s="42"/>
      <c r="S60" s="39" t="e">
        <f>ROUND(Tabla15[[#This Row],[VALOR UNITARIO SEGUIMIENTO FINANCIERO]]*Tabla15[[#This Row],[Porcentaje de Glosa]]*Tabla15[[#This Row],[Meta afectada por la glosa]],0)</f>
        <v>#N/A</v>
      </c>
      <c r="T60" s="37"/>
      <c r="U60" s="38"/>
      <c r="V60" s="38"/>
      <c r="W60" s="38"/>
      <c r="X60" s="39" t="e">
        <f>ROUND(Tabla15[[#This Row],[Valor de la Glosa]]-Tabla15[[#This Row],[Valor soportado por la Subred]],0)</f>
        <v>#N/A</v>
      </c>
      <c r="Y60" s="38"/>
      <c r="Z60" s="38"/>
      <c r="AA60" s="39" t="e">
        <f>ROUND(Tabla15[[#This Row],[VALOR GLOSA DEFINITIVA]]-Tabla15[[#This Row],[VALOR LEVANTADO EN LIQUIDACION]],0)</f>
        <v>#N/A</v>
      </c>
    </row>
    <row r="61" spans="3:27" s="13" customFormat="1" ht="87.5" customHeight="1">
      <c r="C61" s="36"/>
      <c r="D61" s="36"/>
      <c r="E61" s="37"/>
      <c r="F61" s="38" t="str">
        <f>+Tabla15[[#This Row],[CODIGO ACTIVIDAD]]&amp;Tabla15[[#This Row],[PROCESO]]</f>
        <v/>
      </c>
      <c r="G61" s="84" t="e">
        <f>VLOOKUP(Tabla15[[#This Row],[llave 1]],'INFORME GESTION'!$D$3:$F$216,3,FALSE)</f>
        <v>#N/A</v>
      </c>
      <c r="H61" s="84" t="e">
        <f>VLOOKUP(Tabla15[[#This Row],[llave 1]],'INFORME GESTION'!$D$3:$G$216,4,FALSE)</f>
        <v>#N/A</v>
      </c>
      <c r="I61" s="84" t="e">
        <f>VLOOKUP(Tabla15[[#This Row],[llave 1]],'INFORME GESTION'!$D$3:$I$216,6,FALSE)</f>
        <v>#N/A</v>
      </c>
      <c r="J61" s="85"/>
      <c r="K61" s="83"/>
      <c r="L61" s="86" t="str">
        <f>Tabla15[[#This Row],[llave 1]]&amp;Tabla15[[#This Row],[MES]]</f>
        <v/>
      </c>
      <c r="M61" s="87" t="e">
        <f>VLOOKUP(Tabla15[[#This Row],[llave 2]],'INFORME GESTION'!$H$3:$O$216,3,0)</f>
        <v>#N/A</v>
      </c>
      <c r="N61" s="149" t="e">
        <f>VLOOKUP(Tabla15[[#This Row],[llave 2]],'INFORME GESTION'!$H$3:$O$216,7,0)</f>
        <v>#N/A</v>
      </c>
      <c r="O61" s="150" t="e">
        <f>VLOOKUP(Tabla15[[#This Row],[llave 2]],'INFORME GESTION'!$H$3:$O$216,8,0)</f>
        <v>#N/A</v>
      </c>
      <c r="P61" s="37"/>
      <c r="Q61" s="41"/>
      <c r="R61" s="42"/>
      <c r="S61" s="39" t="e">
        <f>ROUND(Tabla15[[#This Row],[VALOR UNITARIO SEGUIMIENTO FINANCIERO]]*Tabla15[[#This Row],[Porcentaje de Glosa]]*Tabla15[[#This Row],[Meta afectada por la glosa]],0)</f>
        <v>#N/A</v>
      </c>
      <c r="T61" s="37"/>
      <c r="U61" s="38"/>
      <c r="V61" s="38"/>
      <c r="W61" s="38"/>
      <c r="X61" s="39" t="e">
        <f>ROUND(Tabla15[[#This Row],[Valor de la Glosa]]-Tabla15[[#This Row],[Valor soportado por la Subred]],0)</f>
        <v>#N/A</v>
      </c>
      <c r="Y61" s="38"/>
      <c r="Z61" s="38"/>
      <c r="AA61" s="39" t="e">
        <f>ROUND(Tabla15[[#This Row],[VALOR GLOSA DEFINITIVA]]-Tabla15[[#This Row],[VALOR LEVANTADO EN LIQUIDACION]],0)</f>
        <v>#N/A</v>
      </c>
    </row>
    <row r="62" spans="3:27" s="13" customFormat="1" ht="87.5" customHeight="1">
      <c r="C62" s="36"/>
      <c r="D62" s="36"/>
      <c r="E62" s="37"/>
      <c r="F62" s="38" t="str">
        <f>+Tabla15[[#This Row],[CODIGO ACTIVIDAD]]&amp;Tabla15[[#This Row],[PROCESO]]</f>
        <v/>
      </c>
      <c r="G62" s="84" t="e">
        <f>VLOOKUP(Tabla15[[#This Row],[llave 1]],'INFORME GESTION'!$D$3:$F$216,3,FALSE)</f>
        <v>#N/A</v>
      </c>
      <c r="H62" s="84" t="e">
        <f>VLOOKUP(Tabla15[[#This Row],[llave 1]],'INFORME GESTION'!$D$3:$G$216,4,FALSE)</f>
        <v>#N/A</v>
      </c>
      <c r="I62" s="84" t="e">
        <f>VLOOKUP(Tabla15[[#This Row],[llave 1]],'INFORME GESTION'!$D$3:$I$216,6,FALSE)</f>
        <v>#N/A</v>
      </c>
      <c r="J62" s="85"/>
      <c r="K62" s="83"/>
      <c r="L62" s="86" t="str">
        <f>Tabla15[[#This Row],[llave 1]]&amp;Tabla15[[#This Row],[MES]]</f>
        <v/>
      </c>
      <c r="M62" s="87" t="e">
        <f>VLOOKUP(Tabla15[[#This Row],[llave 2]],'INFORME GESTION'!$H$3:$O$216,3,0)</f>
        <v>#N/A</v>
      </c>
      <c r="N62" s="149" t="e">
        <f>VLOOKUP(Tabla15[[#This Row],[llave 2]],'INFORME GESTION'!$H$3:$O$216,7,0)</f>
        <v>#N/A</v>
      </c>
      <c r="O62" s="150" t="e">
        <f>VLOOKUP(Tabla15[[#This Row],[llave 2]],'INFORME GESTION'!$H$3:$O$216,8,0)</f>
        <v>#N/A</v>
      </c>
      <c r="P62" s="37"/>
      <c r="Q62" s="41"/>
      <c r="R62" s="42"/>
      <c r="S62" s="39" t="e">
        <f>ROUND(Tabla15[[#This Row],[VALOR UNITARIO SEGUIMIENTO FINANCIERO]]*Tabla15[[#This Row],[Porcentaje de Glosa]]*Tabla15[[#This Row],[Meta afectada por la glosa]],0)</f>
        <v>#N/A</v>
      </c>
      <c r="T62" s="37"/>
      <c r="U62" s="38"/>
      <c r="V62" s="38"/>
      <c r="W62" s="38"/>
      <c r="X62" s="39" t="e">
        <f>ROUND(Tabla15[[#This Row],[Valor de la Glosa]]-Tabla15[[#This Row],[Valor soportado por la Subred]],0)</f>
        <v>#N/A</v>
      </c>
      <c r="Y62" s="38"/>
      <c r="Z62" s="38"/>
      <c r="AA62" s="39" t="e">
        <f>ROUND(Tabla15[[#This Row],[VALOR GLOSA DEFINITIVA]]-Tabla15[[#This Row],[VALOR LEVANTADO EN LIQUIDACION]],0)</f>
        <v>#N/A</v>
      </c>
    </row>
    <row r="63" spans="3:27" s="13" customFormat="1" ht="87.5" customHeight="1">
      <c r="C63" s="36"/>
      <c r="D63" s="36"/>
      <c r="E63" s="37"/>
      <c r="F63" s="38" t="str">
        <f>+Tabla15[[#This Row],[CODIGO ACTIVIDAD]]&amp;Tabla15[[#This Row],[PROCESO]]</f>
        <v/>
      </c>
      <c r="G63" s="84" t="e">
        <f>VLOOKUP(Tabla15[[#This Row],[llave 1]],'INFORME GESTION'!$D$3:$F$216,3,FALSE)</f>
        <v>#N/A</v>
      </c>
      <c r="H63" s="84" t="e">
        <f>VLOOKUP(Tabla15[[#This Row],[llave 1]],'INFORME GESTION'!$D$3:$G$216,4,FALSE)</f>
        <v>#N/A</v>
      </c>
      <c r="I63" s="84" t="e">
        <f>VLOOKUP(Tabla15[[#This Row],[llave 1]],'INFORME GESTION'!$D$3:$I$216,6,FALSE)</f>
        <v>#N/A</v>
      </c>
      <c r="J63" s="85"/>
      <c r="K63" s="83"/>
      <c r="L63" s="86" t="str">
        <f>Tabla15[[#This Row],[llave 1]]&amp;Tabla15[[#This Row],[MES]]</f>
        <v/>
      </c>
      <c r="M63" s="87" t="e">
        <f>VLOOKUP(Tabla15[[#This Row],[llave 2]],'INFORME GESTION'!$H$3:$O$216,3,0)</f>
        <v>#N/A</v>
      </c>
      <c r="N63" s="149" t="e">
        <f>VLOOKUP(Tabla15[[#This Row],[llave 2]],'INFORME GESTION'!$H$3:$O$216,7,0)</f>
        <v>#N/A</v>
      </c>
      <c r="O63" s="150" t="e">
        <f>VLOOKUP(Tabla15[[#This Row],[llave 2]],'INFORME GESTION'!$H$3:$O$216,8,0)</f>
        <v>#N/A</v>
      </c>
      <c r="P63" s="37"/>
      <c r="Q63" s="41"/>
      <c r="R63" s="42"/>
      <c r="S63" s="39" t="e">
        <f>ROUND(Tabla15[[#This Row],[VALOR UNITARIO SEGUIMIENTO FINANCIERO]]*Tabla15[[#This Row],[Porcentaje de Glosa]]*Tabla15[[#This Row],[Meta afectada por la glosa]],0)</f>
        <v>#N/A</v>
      </c>
      <c r="T63" s="37"/>
      <c r="U63" s="38"/>
      <c r="V63" s="38"/>
      <c r="W63" s="38"/>
      <c r="X63" s="39" t="e">
        <f>ROUND(Tabla15[[#This Row],[Valor de la Glosa]]-Tabla15[[#This Row],[Valor soportado por la Subred]],0)</f>
        <v>#N/A</v>
      </c>
      <c r="Y63" s="38"/>
      <c r="Z63" s="38"/>
      <c r="AA63" s="39" t="e">
        <f>ROUND(Tabla15[[#This Row],[VALOR GLOSA DEFINITIVA]]-Tabla15[[#This Row],[VALOR LEVANTADO EN LIQUIDACION]],0)</f>
        <v>#N/A</v>
      </c>
    </row>
    <row r="64" spans="3:27" s="13" customFormat="1" ht="87.5" customHeight="1">
      <c r="C64" s="36"/>
      <c r="D64" s="36"/>
      <c r="E64" s="37"/>
      <c r="F64" s="38" t="str">
        <f>+Tabla15[[#This Row],[CODIGO ACTIVIDAD]]&amp;Tabla15[[#This Row],[PROCESO]]</f>
        <v/>
      </c>
      <c r="G64" s="84" t="e">
        <f>VLOOKUP(Tabla15[[#This Row],[llave 1]],'INFORME GESTION'!$D$3:$F$216,3,FALSE)</f>
        <v>#N/A</v>
      </c>
      <c r="H64" s="84" t="e">
        <f>VLOOKUP(Tabla15[[#This Row],[llave 1]],'INFORME GESTION'!$D$3:$G$216,4,FALSE)</f>
        <v>#N/A</v>
      </c>
      <c r="I64" s="84" t="e">
        <f>VLOOKUP(Tabla15[[#This Row],[llave 1]],'INFORME GESTION'!$D$3:$I$216,6,FALSE)</f>
        <v>#N/A</v>
      </c>
      <c r="J64" s="85"/>
      <c r="K64" s="83"/>
      <c r="L64" s="86" t="str">
        <f>Tabla15[[#This Row],[llave 1]]&amp;Tabla15[[#This Row],[MES]]</f>
        <v/>
      </c>
      <c r="M64" s="87" t="e">
        <f>VLOOKUP(Tabla15[[#This Row],[llave 2]],'INFORME GESTION'!$H$3:$O$216,3,0)</f>
        <v>#N/A</v>
      </c>
      <c r="N64" s="149" t="e">
        <f>VLOOKUP(Tabla15[[#This Row],[llave 2]],'INFORME GESTION'!$H$3:$O$216,7,0)</f>
        <v>#N/A</v>
      </c>
      <c r="O64" s="150" t="e">
        <f>VLOOKUP(Tabla15[[#This Row],[llave 2]],'INFORME GESTION'!$H$3:$O$216,8,0)</f>
        <v>#N/A</v>
      </c>
      <c r="P64" s="37"/>
      <c r="Q64" s="41"/>
      <c r="R64" s="42"/>
      <c r="S64" s="39" t="e">
        <f>ROUND(Tabla15[[#This Row],[VALOR UNITARIO SEGUIMIENTO FINANCIERO]]*Tabla15[[#This Row],[Porcentaje de Glosa]]*Tabla15[[#This Row],[Meta afectada por la glosa]],0)</f>
        <v>#N/A</v>
      </c>
      <c r="T64" s="37"/>
      <c r="U64" s="38"/>
      <c r="V64" s="38"/>
      <c r="W64" s="38"/>
      <c r="X64" s="39" t="e">
        <f>ROUND(Tabla15[[#This Row],[Valor de la Glosa]]-Tabla15[[#This Row],[Valor soportado por la Subred]],0)</f>
        <v>#N/A</v>
      </c>
      <c r="Y64" s="38"/>
      <c r="Z64" s="38"/>
      <c r="AA64" s="39" t="e">
        <f>ROUND(Tabla15[[#This Row],[VALOR GLOSA DEFINITIVA]]-Tabla15[[#This Row],[VALOR LEVANTADO EN LIQUIDACION]],0)</f>
        <v>#N/A</v>
      </c>
    </row>
    <row r="65" spans="3:27" s="13" customFormat="1" ht="87.5" customHeight="1">
      <c r="C65" s="36"/>
      <c r="D65" s="36"/>
      <c r="E65" s="37"/>
      <c r="F65" s="38" t="str">
        <f>+Tabla15[[#This Row],[CODIGO ACTIVIDAD]]&amp;Tabla15[[#This Row],[PROCESO]]</f>
        <v/>
      </c>
      <c r="G65" s="84" t="e">
        <f>VLOOKUP(Tabla15[[#This Row],[llave 1]],'INFORME GESTION'!$D$3:$F$216,3,FALSE)</f>
        <v>#N/A</v>
      </c>
      <c r="H65" s="84" t="e">
        <f>VLOOKUP(Tabla15[[#This Row],[llave 1]],'INFORME GESTION'!$D$3:$G$216,4,FALSE)</f>
        <v>#N/A</v>
      </c>
      <c r="I65" s="84" t="e">
        <f>VLOOKUP(Tabla15[[#This Row],[llave 1]],'INFORME GESTION'!$D$3:$I$216,6,FALSE)</f>
        <v>#N/A</v>
      </c>
      <c r="J65" s="85"/>
      <c r="K65" s="83"/>
      <c r="L65" s="86" t="str">
        <f>Tabla15[[#This Row],[llave 1]]&amp;Tabla15[[#This Row],[MES]]</f>
        <v/>
      </c>
      <c r="M65" s="87" t="e">
        <f>VLOOKUP(Tabla15[[#This Row],[llave 2]],'INFORME GESTION'!$H$3:$O$216,3,0)</f>
        <v>#N/A</v>
      </c>
      <c r="N65" s="149" t="e">
        <f>VLOOKUP(Tabla15[[#This Row],[llave 2]],'INFORME GESTION'!$H$3:$O$216,7,0)</f>
        <v>#N/A</v>
      </c>
      <c r="O65" s="150" t="e">
        <f>VLOOKUP(Tabla15[[#This Row],[llave 2]],'INFORME GESTION'!$H$3:$O$216,8,0)</f>
        <v>#N/A</v>
      </c>
      <c r="P65" s="37"/>
      <c r="Q65" s="41"/>
      <c r="R65" s="42"/>
      <c r="S65" s="39" t="e">
        <f>ROUND(Tabla15[[#This Row],[VALOR UNITARIO SEGUIMIENTO FINANCIERO]]*Tabla15[[#This Row],[Porcentaje de Glosa]]*Tabla15[[#This Row],[Meta afectada por la glosa]],0)</f>
        <v>#N/A</v>
      </c>
      <c r="T65" s="37"/>
      <c r="U65" s="38"/>
      <c r="V65" s="38"/>
      <c r="W65" s="38"/>
      <c r="X65" s="39" t="e">
        <f>ROUND(Tabla15[[#This Row],[Valor de la Glosa]]-Tabla15[[#This Row],[Valor soportado por la Subred]],0)</f>
        <v>#N/A</v>
      </c>
      <c r="Y65" s="38"/>
      <c r="Z65" s="38"/>
      <c r="AA65" s="39" t="e">
        <f>ROUND(Tabla15[[#This Row],[VALOR GLOSA DEFINITIVA]]-Tabla15[[#This Row],[VALOR LEVANTADO EN LIQUIDACION]],0)</f>
        <v>#N/A</v>
      </c>
    </row>
    <row r="66" spans="3:27" s="13" customFormat="1" ht="87.5" customHeight="1">
      <c r="C66" s="36"/>
      <c r="D66" s="36"/>
      <c r="E66" s="37"/>
      <c r="F66" s="38" t="str">
        <f>+Tabla15[[#This Row],[CODIGO ACTIVIDAD]]&amp;Tabla15[[#This Row],[PROCESO]]</f>
        <v/>
      </c>
      <c r="G66" s="84" t="e">
        <f>VLOOKUP(Tabla15[[#This Row],[llave 1]],'INFORME GESTION'!$D$3:$F$216,3,FALSE)</f>
        <v>#N/A</v>
      </c>
      <c r="H66" s="84" t="e">
        <f>VLOOKUP(Tabla15[[#This Row],[llave 1]],'INFORME GESTION'!$D$3:$G$216,4,FALSE)</f>
        <v>#N/A</v>
      </c>
      <c r="I66" s="84" t="e">
        <f>VLOOKUP(Tabla15[[#This Row],[llave 1]],'INFORME GESTION'!$D$3:$I$216,6,FALSE)</f>
        <v>#N/A</v>
      </c>
      <c r="J66" s="85"/>
      <c r="K66" s="83"/>
      <c r="L66" s="86" t="str">
        <f>Tabla15[[#This Row],[llave 1]]&amp;Tabla15[[#This Row],[MES]]</f>
        <v/>
      </c>
      <c r="M66" s="87" t="e">
        <f>VLOOKUP(Tabla15[[#This Row],[llave 2]],'INFORME GESTION'!$H$3:$O$216,3,0)</f>
        <v>#N/A</v>
      </c>
      <c r="N66" s="149" t="e">
        <f>VLOOKUP(Tabla15[[#This Row],[llave 2]],'INFORME GESTION'!$H$3:$O$216,7,0)</f>
        <v>#N/A</v>
      </c>
      <c r="O66" s="150" t="e">
        <f>VLOOKUP(Tabla15[[#This Row],[llave 2]],'INFORME GESTION'!$H$3:$O$216,8,0)</f>
        <v>#N/A</v>
      </c>
      <c r="P66" s="37"/>
      <c r="Q66" s="41"/>
      <c r="R66" s="42"/>
      <c r="S66" s="39" t="e">
        <f>ROUND(Tabla15[[#This Row],[VALOR UNITARIO SEGUIMIENTO FINANCIERO]]*Tabla15[[#This Row],[Porcentaje de Glosa]]*Tabla15[[#This Row],[Meta afectada por la glosa]],0)</f>
        <v>#N/A</v>
      </c>
      <c r="T66" s="37"/>
      <c r="U66" s="38"/>
      <c r="V66" s="38"/>
      <c r="W66" s="38"/>
      <c r="X66" s="39" t="e">
        <f>ROUND(Tabla15[[#This Row],[Valor de la Glosa]]-Tabla15[[#This Row],[Valor soportado por la Subred]],0)</f>
        <v>#N/A</v>
      </c>
      <c r="Y66" s="38"/>
      <c r="Z66" s="38"/>
      <c r="AA66" s="39" t="e">
        <f>ROUND(Tabla15[[#This Row],[VALOR GLOSA DEFINITIVA]]-Tabla15[[#This Row],[VALOR LEVANTADO EN LIQUIDACION]],0)</f>
        <v>#N/A</v>
      </c>
    </row>
    <row r="67" spans="3:27" s="13" customFormat="1" ht="87.5" customHeight="1">
      <c r="C67" s="36"/>
      <c r="D67" s="36"/>
      <c r="E67" s="37"/>
      <c r="F67" s="38" t="str">
        <f>+Tabla15[[#This Row],[CODIGO ACTIVIDAD]]&amp;Tabla15[[#This Row],[PROCESO]]</f>
        <v/>
      </c>
      <c r="G67" s="84" t="e">
        <f>VLOOKUP(Tabla15[[#This Row],[llave 1]],'INFORME GESTION'!$D$3:$F$216,3,FALSE)</f>
        <v>#N/A</v>
      </c>
      <c r="H67" s="84" t="e">
        <f>VLOOKUP(Tabla15[[#This Row],[llave 1]],'INFORME GESTION'!$D$3:$G$216,4,FALSE)</f>
        <v>#N/A</v>
      </c>
      <c r="I67" s="84" t="e">
        <f>VLOOKUP(Tabla15[[#This Row],[llave 1]],'INFORME GESTION'!$D$3:$I$216,6,FALSE)</f>
        <v>#N/A</v>
      </c>
      <c r="J67" s="85"/>
      <c r="K67" s="83"/>
      <c r="L67" s="86" t="str">
        <f>Tabla15[[#This Row],[llave 1]]&amp;Tabla15[[#This Row],[MES]]</f>
        <v/>
      </c>
      <c r="M67" s="87" t="e">
        <f>VLOOKUP(Tabla15[[#This Row],[llave 2]],'INFORME GESTION'!$H$3:$O$216,3,0)</f>
        <v>#N/A</v>
      </c>
      <c r="N67" s="149" t="e">
        <f>VLOOKUP(Tabla15[[#This Row],[llave 2]],'INFORME GESTION'!$H$3:$O$216,7,0)</f>
        <v>#N/A</v>
      </c>
      <c r="O67" s="150" t="e">
        <f>VLOOKUP(Tabla15[[#This Row],[llave 2]],'INFORME GESTION'!$H$3:$O$216,8,0)</f>
        <v>#N/A</v>
      </c>
      <c r="P67" s="37"/>
      <c r="Q67" s="41"/>
      <c r="R67" s="42"/>
      <c r="S67" s="39" t="e">
        <f>ROUND(Tabla15[[#This Row],[VALOR UNITARIO SEGUIMIENTO FINANCIERO]]*Tabla15[[#This Row],[Porcentaje de Glosa]]*Tabla15[[#This Row],[Meta afectada por la glosa]],0)</f>
        <v>#N/A</v>
      </c>
      <c r="T67" s="37"/>
      <c r="U67" s="38"/>
      <c r="V67" s="38"/>
      <c r="W67" s="38"/>
      <c r="X67" s="39" t="e">
        <f>ROUND(Tabla15[[#This Row],[Valor de la Glosa]]-Tabla15[[#This Row],[Valor soportado por la Subred]],0)</f>
        <v>#N/A</v>
      </c>
      <c r="Y67" s="38"/>
      <c r="Z67" s="38"/>
      <c r="AA67" s="39" t="e">
        <f>ROUND(Tabla15[[#This Row],[VALOR GLOSA DEFINITIVA]]-Tabla15[[#This Row],[VALOR LEVANTADO EN LIQUIDACION]],0)</f>
        <v>#N/A</v>
      </c>
    </row>
    <row r="68" spans="3:27" s="13" customFormat="1" ht="87.5" customHeight="1">
      <c r="C68" s="36"/>
      <c r="D68" s="36"/>
      <c r="E68" s="37"/>
      <c r="F68" s="38" t="str">
        <f>+Tabla15[[#This Row],[CODIGO ACTIVIDAD]]&amp;Tabla15[[#This Row],[PROCESO]]</f>
        <v/>
      </c>
      <c r="G68" s="84" t="e">
        <f>VLOOKUP(Tabla15[[#This Row],[llave 1]],'INFORME GESTION'!$D$3:$F$216,3,FALSE)</f>
        <v>#N/A</v>
      </c>
      <c r="H68" s="84" t="e">
        <f>VLOOKUP(Tabla15[[#This Row],[llave 1]],'INFORME GESTION'!$D$3:$G$216,4,FALSE)</f>
        <v>#N/A</v>
      </c>
      <c r="I68" s="84" t="e">
        <f>VLOOKUP(Tabla15[[#This Row],[llave 1]],'INFORME GESTION'!$D$3:$I$216,6,FALSE)</f>
        <v>#N/A</v>
      </c>
      <c r="J68" s="85"/>
      <c r="K68" s="83"/>
      <c r="L68" s="86" t="str">
        <f>Tabla15[[#This Row],[llave 1]]&amp;Tabla15[[#This Row],[MES]]</f>
        <v/>
      </c>
      <c r="M68" s="87" t="e">
        <f>VLOOKUP(Tabla15[[#This Row],[llave 2]],'INFORME GESTION'!$H$3:$O$216,3,0)</f>
        <v>#N/A</v>
      </c>
      <c r="N68" s="149" t="e">
        <f>VLOOKUP(Tabla15[[#This Row],[llave 2]],'INFORME GESTION'!$H$3:$O$216,7,0)</f>
        <v>#N/A</v>
      </c>
      <c r="O68" s="150" t="e">
        <f>VLOOKUP(Tabla15[[#This Row],[llave 2]],'INFORME GESTION'!$H$3:$O$216,8,0)</f>
        <v>#N/A</v>
      </c>
      <c r="P68" s="37"/>
      <c r="Q68" s="41"/>
      <c r="R68" s="42"/>
      <c r="S68" s="39" t="e">
        <f>ROUND(Tabla15[[#This Row],[VALOR UNITARIO SEGUIMIENTO FINANCIERO]]*Tabla15[[#This Row],[Porcentaje de Glosa]]*Tabla15[[#This Row],[Meta afectada por la glosa]],0)</f>
        <v>#N/A</v>
      </c>
      <c r="T68" s="37"/>
      <c r="U68" s="38"/>
      <c r="V68" s="38"/>
      <c r="W68" s="38"/>
      <c r="X68" s="39" t="e">
        <f>ROUND(Tabla15[[#This Row],[Valor de la Glosa]]-Tabla15[[#This Row],[Valor soportado por la Subred]],0)</f>
        <v>#N/A</v>
      </c>
      <c r="Y68" s="38"/>
      <c r="Z68" s="38"/>
      <c r="AA68" s="39" t="e">
        <f>ROUND(Tabla15[[#This Row],[VALOR GLOSA DEFINITIVA]]-Tabla15[[#This Row],[VALOR LEVANTADO EN LIQUIDACION]],0)</f>
        <v>#N/A</v>
      </c>
    </row>
    <row r="69" spans="3:27" s="13" customFormat="1" ht="87.5" customHeight="1">
      <c r="C69" s="36"/>
      <c r="D69" s="36"/>
      <c r="E69" s="37"/>
      <c r="F69" s="38" t="str">
        <f>+Tabla15[[#This Row],[CODIGO ACTIVIDAD]]&amp;Tabla15[[#This Row],[PROCESO]]</f>
        <v/>
      </c>
      <c r="G69" s="84" t="e">
        <f>VLOOKUP(Tabla15[[#This Row],[llave 1]],'INFORME GESTION'!$D$3:$F$216,3,FALSE)</f>
        <v>#N/A</v>
      </c>
      <c r="H69" s="84" t="e">
        <f>VLOOKUP(Tabla15[[#This Row],[llave 1]],'INFORME GESTION'!$D$3:$G$216,4,FALSE)</f>
        <v>#N/A</v>
      </c>
      <c r="I69" s="84" t="e">
        <f>VLOOKUP(Tabla15[[#This Row],[llave 1]],'INFORME GESTION'!$D$3:$I$216,6,FALSE)</f>
        <v>#N/A</v>
      </c>
      <c r="J69" s="85"/>
      <c r="K69" s="83"/>
      <c r="L69" s="86" t="str">
        <f>Tabla15[[#This Row],[llave 1]]&amp;Tabla15[[#This Row],[MES]]</f>
        <v/>
      </c>
      <c r="M69" s="87" t="e">
        <f>VLOOKUP(Tabla15[[#This Row],[llave 2]],'INFORME GESTION'!$H$3:$O$216,3,0)</f>
        <v>#N/A</v>
      </c>
      <c r="N69" s="149" t="e">
        <f>VLOOKUP(Tabla15[[#This Row],[llave 2]],'INFORME GESTION'!$H$3:$O$216,7,0)</f>
        <v>#N/A</v>
      </c>
      <c r="O69" s="150" t="e">
        <f>VLOOKUP(Tabla15[[#This Row],[llave 2]],'INFORME GESTION'!$H$3:$O$216,8,0)</f>
        <v>#N/A</v>
      </c>
      <c r="P69" s="37"/>
      <c r="Q69" s="41"/>
      <c r="R69" s="42"/>
      <c r="S69" s="39" t="e">
        <f>ROUND(Tabla15[[#This Row],[VALOR UNITARIO SEGUIMIENTO FINANCIERO]]*Tabla15[[#This Row],[Porcentaje de Glosa]]*Tabla15[[#This Row],[Meta afectada por la glosa]],0)</f>
        <v>#N/A</v>
      </c>
      <c r="T69" s="37"/>
      <c r="U69" s="38"/>
      <c r="V69" s="38"/>
      <c r="W69" s="38"/>
      <c r="X69" s="39" t="e">
        <f>ROUND(Tabla15[[#This Row],[Valor de la Glosa]]-Tabla15[[#This Row],[Valor soportado por la Subred]],0)</f>
        <v>#N/A</v>
      </c>
      <c r="Y69" s="38"/>
      <c r="Z69" s="38"/>
      <c r="AA69" s="39" t="e">
        <f>ROUND(Tabla15[[#This Row],[VALOR GLOSA DEFINITIVA]]-Tabla15[[#This Row],[VALOR LEVANTADO EN LIQUIDACION]],0)</f>
        <v>#N/A</v>
      </c>
    </row>
    <row r="70" spans="3:27" s="13" customFormat="1" ht="87.5" customHeight="1">
      <c r="C70" s="36"/>
      <c r="D70" s="36"/>
      <c r="E70" s="37"/>
      <c r="F70" s="38" t="str">
        <f>+Tabla15[[#This Row],[CODIGO ACTIVIDAD]]&amp;Tabla15[[#This Row],[PROCESO]]</f>
        <v/>
      </c>
      <c r="G70" s="84" t="e">
        <f>VLOOKUP(Tabla15[[#This Row],[llave 1]],'INFORME GESTION'!$D$3:$F$216,3,FALSE)</f>
        <v>#N/A</v>
      </c>
      <c r="H70" s="84" t="e">
        <f>VLOOKUP(Tabla15[[#This Row],[llave 1]],'INFORME GESTION'!$D$3:$G$216,4,FALSE)</f>
        <v>#N/A</v>
      </c>
      <c r="I70" s="84" t="e">
        <f>VLOOKUP(Tabla15[[#This Row],[llave 1]],'INFORME GESTION'!$D$3:$I$216,6,FALSE)</f>
        <v>#N/A</v>
      </c>
      <c r="J70" s="85"/>
      <c r="K70" s="83"/>
      <c r="L70" s="86" t="str">
        <f>Tabla15[[#This Row],[llave 1]]&amp;Tabla15[[#This Row],[MES]]</f>
        <v/>
      </c>
      <c r="M70" s="87" t="e">
        <f>VLOOKUP(Tabla15[[#This Row],[llave 2]],'INFORME GESTION'!$H$3:$O$216,3,0)</f>
        <v>#N/A</v>
      </c>
      <c r="N70" s="149" t="e">
        <f>VLOOKUP(Tabla15[[#This Row],[llave 2]],'INFORME GESTION'!$H$3:$O$216,7,0)</f>
        <v>#N/A</v>
      </c>
      <c r="O70" s="150" t="e">
        <f>VLOOKUP(Tabla15[[#This Row],[llave 2]],'INFORME GESTION'!$H$3:$O$216,8,0)</f>
        <v>#N/A</v>
      </c>
      <c r="P70" s="37"/>
      <c r="Q70" s="41"/>
      <c r="R70" s="42"/>
      <c r="S70" s="39" t="e">
        <f>ROUND(Tabla15[[#This Row],[VALOR UNITARIO SEGUIMIENTO FINANCIERO]]*Tabla15[[#This Row],[Porcentaje de Glosa]]*Tabla15[[#This Row],[Meta afectada por la glosa]],0)</f>
        <v>#N/A</v>
      </c>
      <c r="T70" s="37"/>
      <c r="U70" s="38"/>
      <c r="V70" s="38"/>
      <c r="W70" s="38"/>
      <c r="X70" s="39" t="e">
        <f>ROUND(Tabla15[[#This Row],[Valor de la Glosa]]-Tabla15[[#This Row],[Valor soportado por la Subred]],0)</f>
        <v>#N/A</v>
      </c>
      <c r="Y70" s="38"/>
      <c r="Z70" s="38"/>
      <c r="AA70" s="39" t="e">
        <f>ROUND(Tabla15[[#This Row],[VALOR GLOSA DEFINITIVA]]-Tabla15[[#This Row],[VALOR LEVANTADO EN LIQUIDACION]],0)</f>
        <v>#N/A</v>
      </c>
    </row>
    <row r="71" spans="3:27" s="13" customFormat="1" ht="87.5" customHeight="1">
      <c r="C71" s="36"/>
      <c r="D71" s="36"/>
      <c r="E71" s="37"/>
      <c r="F71" s="38" t="str">
        <f>+Tabla15[[#This Row],[CODIGO ACTIVIDAD]]&amp;Tabla15[[#This Row],[PROCESO]]</f>
        <v/>
      </c>
      <c r="G71" s="84" t="e">
        <f>VLOOKUP(Tabla15[[#This Row],[llave 1]],'INFORME GESTION'!$D$3:$F$216,3,FALSE)</f>
        <v>#N/A</v>
      </c>
      <c r="H71" s="84" t="e">
        <f>VLOOKUP(Tabla15[[#This Row],[llave 1]],'INFORME GESTION'!$D$3:$G$216,4,FALSE)</f>
        <v>#N/A</v>
      </c>
      <c r="I71" s="84" t="e">
        <f>VLOOKUP(Tabla15[[#This Row],[llave 1]],'INFORME GESTION'!$D$3:$I$216,6,FALSE)</f>
        <v>#N/A</v>
      </c>
      <c r="J71" s="85"/>
      <c r="K71" s="83"/>
      <c r="L71" s="86" t="str">
        <f>Tabla15[[#This Row],[llave 1]]&amp;Tabla15[[#This Row],[MES]]</f>
        <v/>
      </c>
      <c r="M71" s="87" t="e">
        <f>VLOOKUP(Tabla15[[#This Row],[llave 2]],'INFORME GESTION'!$H$3:$O$216,3,0)</f>
        <v>#N/A</v>
      </c>
      <c r="N71" s="149" t="e">
        <f>VLOOKUP(Tabla15[[#This Row],[llave 2]],'INFORME GESTION'!$H$3:$O$216,7,0)</f>
        <v>#N/A</v>
      </c>
      <c r="O71" s="150" t="e">
        <f>VLOOKUP(Tabla15[[#This Row],[llave 2]],'INFORME GESTION'!$H$3:$O$216,8,0)</f>
        <v>#N/A</v>
      </c>
      <c r="P71" s="37"/>
      <c r="Q71" s="41"/>
      <c r="R71" s="42"/>
      <c r="S71" s="39" t="e">
        <f>ROUND(Tabla15[[#This Row],[VALOR UNITARIO SEGUIMIENTO FINANCIERO]]*Tabla15[[#This Row],[Porcentaje de Glosa]]*Tabla15[[#This Row],[Meta afectada por la glosa]],0)</f>
        <v>#N/A</v>
      </c>
      <c r="T71" s="37"/>
      <c r="U71" s="38"/>
      <c r="V71" s="38"/>
      <c r="W71" s="38"/>
      <c r="X71" s="39" t="e">
        <f>ROUND(Tabla15[[#This Row],[Valor de la Glosa]]-Tabla15[[#This Row],[Valor soportado por la Subred]],0)</f>
        <v>#N/A</v>
      </c>
      <c r="Y71" s="38"/>
      <c r="Z71" s="38"/>
      <c r="AA71" s="39" t="e">
        <f>ROUND(Tabla15[[#This Row],[VALOR GLOSA DEFINITIVA]]-Tabla15[[#This Row],[VALOR LEVANTADO EN LIQUIDACION]],0)</f>
        <v>#N/A</v>
      </c>
    </row>
    <row r="72" spans="3:27" s="13" customFormat="1" ht="87.5" customHeight="1">
      <c r="C72" s="36"/>
      <c r="D72" s="36"/>
      <c r="E72" s="37"/>
      <c r="F72" s="38" t="str">
        <f>+Tabla15[[#This Row],[CODIGO ACTIVIDAD]]&amp;Tabla15[[#This Row],[PROCESO]]</f>
        <v/>
      </c>
      <c r="G72" s="84" t="e">
        <f>VLOOKUP(Tabla15[[#This Row],[llave 1]],'INFORME GESTION'!$D$3:$F$216,3,FALSE)</f>
        <v>#N/A</v>
      </c>
      <c r="H72" s="84" t="e">
        <f>VLOOKUP(Tabla15[[#This Row],[llave 1]],'INFORME GESTION'!$D$3:$G$216,4,FALSE)</f>
        <v>#N/A</v>
      </c>
      <c r="I72" s="84" t="e">
        <f>VLOOKUP(Tabla15[[#This Row],[llave 1]],'INFORME GESTION'!$D$3:$I$216,6,FALSE)</f>
        <v>#N/A</v>
      </c>
      <c r="J72" s="85"/>
      <c r="K72" s="83"/>
      <c r="L72" s="86" t="str">
        <f>Tabla15[[#This Row],[llave 1]]&amp;Tabla15[[#This Row],[MES]]</f>
        <v/>
      </c>
      <c r="M72" s="87" t="e">
        <f>VLOOKUP(Tabla15[[#This Row],[llave 2]],'INFORME GESTION'!$H$3:$O$216,3,0)</f>
        <v>#N/A</v>
      </c>
      <c r="N72" s="149" t="e">
        <f>VLOOKUP(Tabla15[[#This Row],[llave 2]],'INFORME GESTION'!$H$3:$O$216,7,0)</f>
        <v>#N/A</v>
      </c>
      <c r="O72" s="150" t="e">
        <f>VLOOKUP(Tabla15[[#This Row],[llave 2]],'INFORME GESTION'!$H$3:$O$216,8,0)</f>
        <v>#N/A</v>
      </c>
      <c r="P72" s="37"/>
      <c r="Q72" s="41"/>
      <c r="R72" s="42"/>
      <c r="S72" s="39" t="e">
        <f>ROUND(Tabla15[[#This Row],[VALOR UNITARIO SEGUIMIENTO FINANCIERO]]*Tabla15[[#This Row],[Porcentaje de Glosa]]*Tabla15[[#This Row],[Meta afectada por la glosa]],0)</f>
        <v>#N/A</v>
      </c>
      <c r="T72" s="37"/>
      <c r="U72" s="38"/>
      <c r="V72" s="38"/>
      <c r="W72" s="38"/>
      <c r="X72" s="39" t="e">
        <f>ROUND(Tabla15[[#This Row],[Valor de la Glosa]]-Tabla15[[#This Row],[Valor soportado por la Subred]],0)</f>
        <v>#N/A</v>
      </c>
      <c r="Y72" s="38"/>
      <c r="Z72" s="38"/>
      <c r="AA72" s="39" t="e">
        <f>ROUND(Tabla15[[#This Row],[VALOR GLOSA DEFINITIVA]]-Tabla15[[#This Row],[VALOR LEVANTADO EN LIQUIDACION]],0)</f>
        <v>#N/A</v>
      </c>
    </row>
    <row r="73" spans="3:27" s="13" customFormat="1" ht="87.5" customHeight="1">
      <c r="C73" s="36"/>
      <c r="D73" s="36"/>
      <c r="E73" s="37"/>
      <c r="F73" s="38" t="str">
        <f>+Tabla15[[#This Row],[CODIGO ACTIVIDAD]]&amp;Tabla15[[#This Row],[PROCESO]]</f>
        <v/>
      </c>
      <c r="G73" s="84" t="e">
        <f>VLOOKUP(Tabla15[[#This Row],[llave 1]],'INFORME GESTION'!$D$3:$F$216,3,FALSE)</f>
        <v>#N/A</v>
      </c>
      <c r="H73" s="84" t="e">
        <f>VLOOKUP(Tabla15[[#This Row],[llave 1]],'INFORME GESTION'!$D$3:$G$216,4,FALSE)</f>
        <v>#N/A</v>
      </c>
      <c r="I73" s="84" t="e">
        <f>VLOOKUP(Tabla15[[#This Row],[llave 1]],'INFORME GESTION'!$D$3:$I$216,6,FALSE)</f>
        <v>#N/A</v>
      </c>
      <c r="J73" s="85"/>
      <c r="K73" s="83"/>
      <c r="L73" s="86" t="str">
        <f>Tabla15[[#This Row],[llave 1]]&amp;Tabla15[[#This Row],[MES]]</f>
        <v/>
      </c>
      <c r="M73" s="87" t="e">
        <f>VLOOKUP(Tabla15[[#This Row],[llave 2]],'INFORME GESTION'!$H$3:$O$216,3,0)</f>
        <v>#N/A</v>
      </c>
      <c r="N73" s="149" t="e">
        <f>VLOOKUP(Tabla15[[#This Row],[llave 2]],'INFORME GESTION'!$H$3:$O$216,7,0)</f>
        <v>#N/A</v>
      </c>
      <c r="O73" s="150" t="e">
        <f>VLOOKUP(Tabla15[[#This Row],[llave 2]],'INFORME GESTION'!$H$3:$O$216,8,0)</f>
        <v>#N/A</v>
      </c>
      <c r="P73" s="37"/>
      <c r="Q73" s="41"/>
      <c r="R73" s="42"/>
      <c r="S73" s="39" t="e">
        <f>ROUND(Tabla15[[#This Row],[VALOR UNITARIO SEGUIMIENTO FINANCIERO]]*Tabla15[[#This Row],[Porcentaje de Glosa]]*Tabla15[[#This Row],[Meta afectada por la glosa]],0)</f>
        <v>#N/A</v>
      </c>
      <c r="T73" s="37"/>
      <c r="U73" s="38"/>
      <c r="V73" s="38"/>
      <c r="W73" s="38"/>
      <c r="X73" s="39" t="e">
        <f>ROUND(Tabla15[[#This Row],[Valor de la Glosa]]-Tabla15[[#This Row],[Valor soportado por la Subred]],0)</f>
        <v>#N/A</v>
      </c>
      <c r="Y73" s="38"/>
      <c r="Z73" s="38"/>
      <c r="AA73" s="39" t="e">
        <f>ROUND(Tabla15[[#This Row],[VALOR GLOSA DEFINITIVA]]-Tabla15[[#This Row],[VALOR LEVANTADO EN LIQUIDACION]],0)</f>
        <v>#N/A</v>
      </c>
    </row>
    <row r="74" spans="3:27" s="13" customFormat="1" ht="87.5" customHeight="1">
      <c r="C74" s="36"/>
      <c r="D74" s="36"/>
      <c r="E74" s="37"/>
      <c r="F74" s="38" t="str">
        <f>+Tabla15[[#This Row],[CODIGO ACTIVIDAD]]&amp;Tabla15[[#This Row],[PROCESO]]</f>
        <v/>
      </c>
      <c r="G74" s="84" t="e">
        <f>VLOOKUP(Tabla15[[#This Row],[llave 1]],'INFORME GESTION'!$D$3:$F$216,3,FALSE)</f>
        <v>#N/A</v>
      </c>
      <c r="H74" s="84" t="e">
        <f>VLOOKUP(Tabla15[[#This Row],[llave 1]],'INFORME GESTION'!$D$3:$G$216,4,FALSE)</f>
        <v>#N/A</v>
      </c>
      <c r="I74" s="84" t="e">
        <f>VLOOKUP(Tabla15[[#This Row],[llave 1]],'INFORME GESTION'!$D$3:$I$216,6,FALSE)</f>
        <v>#N/A</v>
      </c>
      <c r="J74" s="85"/>
      <c r="K74" s="83"/>
      <c r="L74" s="86" t="str">
        <f>Tabla15[[#This Row],[llave 1]]&amp;Tabla15[[#This Row],[MES]]</f>
        <v/>
      </c>
      <c r="M74" s="87" t="e">
        <f>VLOOKUP(Tabla15[[#This Row],[llave 2]],'INFORME GESTION'!$H$3:$O$216,3,0)</f>
        <v>#N/A</v>
      </c>
      <c r="N74" s="149" t="e">
        <f>VLOOKUP(Tabla15[[#This Row],[llave 2]],'INFORME GESTION'!$H$3:$O$216,7,0)</f>
        <v>#N/A</v>
      </c>
      <c r="O74" s="150" t="e">
        <f>VLOOKUP(Tabla15[[#This Row],[llave 2]],'INFORME GESTION'!$H$3:$O$216,8,0)</f>
        <v>#N/A</v>
      </c>
      <c r="P74" s="37"/>
      <c r="Q74" s="41"/>
      <c r="R74" s="42"/>
      <c r="S74" s="39" t="e">
        <f>ROUND(Tabla15[[#This Row],[VALOR UNITARIO SEGUIMIENTO FINANCIERO]]*Tabla15[[#This Row],[Porcentaje de Glosa]]*Tabla15[[#This Row],[Meta afectada por la glosa]],0)</f>
        <v>#N/A</v>
      </c>
      <c r="T74" s="37"/>
      <c r="U74" s="38"/>
      <c r="V74" s="38"/>
      <c r="W74" s="38"/>
      <c r="X74" s="39" t="e">
        <f>ROUND(Tabla15[[#This Row],[Valor de la Glosa]]-Tabla15[[#This Row],[Valor soportado por la Subred]],0)</f>
        <v>#N/A</v>
      </c>
      <c r="Y74" s="38"/>
      <c r="Z74" s="38"/>
      <c r="AA74" s="39" t="e">
        <f>ROUND(Tabla15[[#This Row],[VALOR GLOSA DEFINITIVA]]-Tabla15[[#This Row],[VALOR LEVANTADO EN LIQUIDACION]],0)</f>
        <v>#N/A</v>
      </c>
    </row>
    <row r="75" spans="3:27" s="13" customFormat="1" ht="87.5" customHeight="1">
      <c r="C75" s="36"/>
      <c r="D75" s="36"/>
      <c r="E75" s="37"/>
      <c r="F75" s="38" t="str">
        <f>+Tabla15[[#This Row],[CODIGO ACTIVIDAD]]&amp;Tabla15[[#This Row],[PROCESO]]</f>
        <v/>
      </c>
      <c r="G75" s="84" t="e">
        <f>VLOOKUP(Tabla15[[#This Row],[llave 1]],'INFORME GESTION'!$D$3:$F$216,3,FALSE)</f>
        <v>#N/A</v>
      </c>
      <c r="H75" s="84" t="e">
        <f>VLOOKUP(Tabla15[[#This Row],[llave 1]],'INFORME GESTION'!$D$3:$G$216,4,FALSE)</f>
        <v>#N/A</v>
      </c>
      <c r="I75" s="84" t="e">
        <f>VLOOKUP(Tabla15[[#This Row],[llave 1]],'INFORME GESTION'!$D$3:$I$216,6,FALSE)</f>
        <v>#N/A</v>
      </c>
      <c r="J75" s="85"/>
      <c r="K75" s="83"/>
      <c r="L75" s="86" t="str">
        <f>Tabla15[[#This Row],[llave 1]]&amp;Tabla15[[#This Row],[MES]]</f>
        <v/>
      </c>
      <c r="M75" s="87" t="e">
        <f>VLOOKUP(Tabla15[[#This Row],[llave 2]],'INFORME GESTION'!$H$3:$O$216,3,0)</f>
        <v>#N/A</v>
      </c>
      <c r="N75" s="149" t="e">
        <f>VLOOKUP(Tabla15[[#This Row],[llave 2]],'INFORME GESTION'!$H$3:$O$216,7,0)</f>
        <v>#N/A</v>
      </c>
      <c r="O75" s="150" t="e">
        <f>VLOOKUP(Tabla15[[#This Row],[llave 2]],'INFORME GESTION'!$H$3:$O$216,8,0)</f>
        <v>#N/A</v>
      </c>
      <c r="P75" s="37"/>
      <c r="Q75" s="41"/>
      <c r="R75" s="42"/>
      <c r="S75" s="39" t="e">
        <f>ROUND(Tabla15[[#This Row],[VALOR UNITARIO SEGUIMIENTO FINANCIERO]]*Tabla15[[#This Row],[Porcentaje de Glosa]]*Tabla15[[#This Row],[Meta afectada por la glosa]],0)</f>
        <v>#N/A</v>
      </c>
      <c r="T75" s="37"/>
      <c r="U75" s="38"/>
      <c r="V75" s="38"/>
      <c r="W75" s="38"/>
      <c r="X75" s="39" t="e">
        <f>ROUND(Tabla15[[#This Row],[Valor de la Glosa]]-Tabla15[[#This Row],[Valor soportado por la Subred]],0)</f>
        <v>#N/A</v>
      </c>
      <c r="Y75" s="38"/>
      <c r="Z75" s="38"/>
      <c r="AA75" s="39" t="e">
        <f>ROUND(Tabla15[[#This Row],[VALOR GLOSA DEFINITIVA]]-Tabla15[[#This Row],[VALOR LEVANTADO EN LIQUIDACION]],0)</f>
        <v>#N/A</v>
      </c>
    </row>
    <row r="76" spans="3:27" s="13" customFormat="1" ht="87.5" customHeight="1">
      <c r="C76" s="36"/>
      <c r="D76" s="36"/>
      <c r="E76" s="37"/>
      <c r="F76" s="38" t="str">
        <f>+Tabla15[[#This Row],[CODIGO ACTIVIDAD]]&amp;Tabla15[[#This Row],[PROCESO]]</f>
        <v/>
      </c>
      <c r="G76" s="84" t="e">
        <f>VLOOKUP(Tabla15[[#This Row],[llave 1]],'INFORME GESTION'!$D$3:$F$216,3,FALSE)</f>
        <v>#N/A</v>
      </c>
      <c r="H76" s="84" t="e">
        <f>VLOOKUP(Tabla15[[#This Row],[llave 1]],'INFORME GESTION'!$D$3:$G$216,4,FALSE)</f>
        <v>#N/A</v>
      </c>
      <c r="I76" s="84" t="e">
        <f>VLOOKUP(Tabla15[[#This Row],[llave 1]],'INFORME GESTION'!$D$3:$I$216,6,FALSE)</f>
        <v>#N/A</v>
      </c>
      <c r="J76" s="85"/>
      <c r="K76" s="83"/>
      <c r="L76" s="86" t="str">
        <f>Tabla15[[#This Row],[llave 1]]&amp;Tabla15[[#This Row],[MES]]</f>
        <v/>
      </c>
      <c r="M76" s="87" t="e">
        <f>VLOOKUP(Tabla15[[#This Row],[llave 2]],'INFORME GESTION'!$H$3:$O$216,3,0)</f>
        <v>#N/A</v>
      </c>
      <c r="N76" s="149" t="e">
        <f>VLOOKUP(Tabla15[[#This Row],[llave 2]],'INFORME GESTION'!$H$3:$O$216,7,0)</f>
        <v>#N/A</v>
      </c>
      <c r="O76" s="150" t="e">
        <f>VLOOKUP(Tabla15[[#This Row],[llave 2]],'INFORME GESTION'!$H$3:$O$216,8,0)</f>
        <v>#N/A</v>
      </c>
      <c r="P76" s="37"/>
      <c r="Q76" s="41"/>
      <c r="R76" s="42"/>
      <c r="S76" s="39" t="e">
        <f>ROUND(Tabla15[[#This Row],[VALOR UNITARIO SEGUIMIENTO FINANCIERO]]*Tabla15[[#This Row],[Porcentaje de Glosa]]*Tabla15[[#This Row],[Meta afectada por la glosa]],0)</f>
        <v>#N/A</v>
      </c>
      <c r="T76" s="37"/>
      <c r="U76" s="38"/>
      <c r="V76" s="38"/>
      <c r="W76" s="38"/>
      <c r="X76" s="39" t="e">
        <f>ROUND(Tabla15[[#This Row],[Valor de la Glosa]]-Tabla15[[#This Row],[Valor soportado por la Subred]],0)</f>
        <v>#N/A</v>
      </c>
      <c r="Y76" s="38"/>
      <c r="Z76" s="38"/>
      <c r="AA76" s="39" t="e">
        <f>ROUND(Tabla15[[#This Row],[VALOR GLOSA DEFINITIVA]]-Tabla15[[#This Row],[VALOR LEVANTADO EN LIQUIDACION]],0)</f>
        <v>#N/A</v>
      </c>
    </row>
    <row r="77" spans="3:27" s="13" customFormat="1" ht="87.5" customHeight="1">
      <c r="C77" s="36"/>
      <c r="D77" s="36"/>
      <c r="E77" s="37"/>
      <c r="F77" s="38" t="str">
        <f>+Tabla15[[#This Row],[CODIGO ACTIVIDAD]]&amp;Tabla15[[#This Row],[PROCESO]]</f>
        <v/>
      </c>
      <c r="G77" s="84" t="e">
        <f>VLOOKUP(Tabla15[[#This Row],[llave 1]],'INFORME GESTION'!$D$3:$F$216,3,FALSE)</f>
        <v>#N/A</v>
      </c>
      <c r="H77" s="84" t="e">
        <f>VLOOKUP(Tabla15[[#This Row],[llave 1]],'INFORME GESTION'!$D$3:$G$216,4,FALSE)</f>
        <v>#N/A</v>
      </c>
      <c r="I77" s="84" t="e">
        <f>VLOOKUP(Tabla15[[#This Row],[llave 1]],'INFORME GESTION'!$D$3:$I$216,6,FALSE)</f>
        <v>#N/A</v>
      </c>
      <c r="J77" s="85"/>
      <c r="K77" s="83"/>
      <c r="L77" s="86" t="str">
        <f>Tabla15[[#This Row],[llave 1]]&amp;Tabla15[[#This Row],[MES]]</f>
        <v/>
      </c>
      <c r="M77" s="87" t="e">
        <f>VLOOKUP(Tabla15[[#This Row],[llave 2]],'INFORME GESTION'!$H$3:$O$216,3,0)</f>
        <v>#N/A</v>
      </c>
      <c r="N77" s="149" t="e">
        <f>VLOOKUP(Tabla15[[#This Row],[llave 2]],'INFORME GESTION'!$H$3:$O$216,7,0)</f>
        <v>#N/A</v>
      </c>
      <c r="O77" s="150" t="e">
        <f>VLOOKUP(Tabla15[[#This Row],[llave 2]],'INFORME GESTION'!$H$3:$O$216,8,0)</f>
        <v>#N/A</v>
      </c>
      <c r="P77" s="37"/>
      <c r="Q77" s="41"/>
      <c r="R77" s="42"/>
      <c r="S77" s="39" t="e">
        <f>ROUND(Tabla15[[#This Row],[VALOR UNITARIO SEGUIMIENTO FINANCIERO]]*Tabla15[[#This Row],[Porcentaje de Glosa]]*Tabla15[[#This Row],[Meta afectada por la glosa]],0)</f>
        <v>#N/A</v>
      </c>
      <c r="T77" s="37"/>
      <c r="U77" s="38"/>
      <c r="V77" s="38"/>
      <c r="W77" s="38"/>
      <c r="X77" s="39" t="e">
        <f>ROUND(Tabla15[[#This Row],[Valor de la Glosa]]-Tabla15[[#This Row],[Valor soportado por la Subred]],0)</f>
        <v>#N/A</v>
      </c>
      <c r="Y77" s="38"/>
      <c r="Z77" s="38"/>
      <c r="AA77" s="39" t="e">
        <f>ROUND(Tabla15[[#This Row],[VALOR GLOSA DEFINITIVA]]-Tabla15[[#This Row],[VALOR LEVANTADO EN LIQUIDACION]],0)</f>
        <v>#N/A</v>
      </c>
    </row>
    <row r="78" spans="3:27" s="13" customFormat="1" ht="87.5" customHeight="1">
      <c r="C78" s="36"/>
      <c r="D78" s="36"/>
      <c r="E78" s="37"/>
      <c r="F78" s="38" t="str">
        <f>+Tabla15[[#This Row],[CODIGO ACTIVIDAD]]&amp;Tabla15[[#This Row],[PROCESO]]</f>
        <v/>
      </c>
      <c r="G78" s="84" t="e">
        <f>VLOOKUP(Tabla15[[#This Row],[llave 1]],'INFORME GESTION'!$D$3:$F$216,3,FALSE)</f>
        <v>#N/A</v>
      </c>
      <c r="H78" s="84" t="e">
        <f>VLOOKUP(Tabla15[[#This Row],[llave 1]],'INFORME GESTION'!$D$3:$G$216,4,FALSE)</f>
        <v>#N/A</v>
      </c>
      <c r="I78" s="84" t="e">
        <f>VLOOKUP(Tabla15[[#This Row],[llave 1]],'INFORME GESTION'!$D$3:$I$216,6,FALSE)</f>
        <v>#N/A</v>
      </c>
      <c r="J78" s="85"/>
      <c r="K78" s="83"/>
      <c r="L78" s="86" t="str">
        <f>Tabla15[[#This Row],[llave 1]]&amp;Tabla15[[#This Row],[MES]]</f>
        <v/>
      </c>
      <c r="M78" s="87" t="e">
        <f>VLOOKUP(Tabla15[[#This Row],[llave 2]],'INFORME GESTION'!$H$3:$O$216,3,0)</f>
        <v>#N/A</v>
      </c>
      <c r="N78" s="149" t="e">
        <f>VLOOKUP(Tabla15[[#This Row],[llave 2]],'INFORME GESTION'!$H$3:$O$216,7,0)</f>
        <v>#N/A</v>
      </c>
      <c r="O78" s="150" t="e">
        <f>VLOOKUP(Tabla15[[#This Row],[llave 2]],'INFORME GESTION'!$H$3:$O$216,8,0)</f>
        <v>#N/A</v>
      </c>
      <c r="P78" s="37"/>
      <c r="Q78" s="41"/>
      <c r="R78" s="42"/>
      <c r="S78" s="39" t="e">
        <f>ROUND(Tabla15[[#This Row],[VALOR UNITARIO SEGUIMIENTO FINANCIERO]]*Tabla15[[#This Row],[Porcentaje de Glosa]]*Tabla15[[#This Row],[Meta afectada por la glosa]],0)</f>
        <v>#N/A</v>
      </c>
      <c r="T78" s="37"/>
      <c r="U78" s="38"/>
      <c r="V78" s="38"/>
      <c r="W78" s="38"/>
      <c r="X78" s="39" t="e">
        <f>ROUND(Tabla15[[#This Row],[Valor de la Glosa]]-Tabla15[[#This Row],[Valor soportado por la Subred]],0)</f>
        <v>#N/A</v>
      </c>
      <c r="Y78" s="38"/>
      <c r="Z78" s="38"/>
      <c r="AA78" s="39" t="e">
        <f>ROUND(Tabla15[[#This Row],[VALOR GLOSA DEFINITIVA]]-Tabla15[[#This Row],[VALOR LEVANTADO EN LIQUIDACION]],0)</f>
        <v>#N/A</v>
      </c>
    </row>
    <row r="79" spans="3:27" s="13" customFormat="1" ht="87.5" customHeight="1">
      <c r="C79" s="36"/>
      <c r="D79" s="36"/>
      <c r="E79" s="37"/>
      <c r="F79" s="38" t="str">
        <f>+Tabla15[[#This Row],[CODIGO ACTIVIDAD]]&amp;Tabla15[[#This Row],[PROCESO]]</f>
        <v/>
      </c>
      <c r="G79" s="84" t="e">
        <f>VLOOKUP(Tabla15[[#This Row],[llave 1]],'INFORME GESTION'!$D$3:$F$216,3,FALSE)</f>
        <v>#N/A</v>
      </c>
      <c r="H79" s="84" t="e">
        <f>VLOOKUP(Tabla15[[#This Row],[llave 1]],'INFORME GESTION'!$D$3:$G$216,4,FALSE)</f>
        <v>#N/A</v>
      </c>
      <c r="I79" s="84" t="e">
        <f>VLOOKUP(Tabla15[[#This Row],[llave 1]],'INFORME GESTION'!$D$3:$I$216,6,FALSE)</f>
        <v>#N/A</v>
      </c>
      <c r="J79" s="85"/>
      <c r="K79" s="83"/>
      <c r="L79" s="86" t="str">
        <f>Tabla15[[#This Row],[llave 1]]&amp;Tabla15[[#This Row],[MES]]</f>
        <v/>
      </c>
      <c r="M79" s="87" t="e">
        <f>VLOOKUP(Tabla15[[#This Row],[llave 2]],'INFORME GESTION'!$H$3:$O$216,3,0)</f>
        <v>#N/A</v>
      </c>
      <c r="N79" s="149" t="e">
        <f>VLOOKUP(Tabla15[[#This Row],[llave 2]],'INFORME GESTION'!$H$3:$O$216,7,0)</f>
        <v>#N/A</v>
      </c>
      <c r="O79" s="150" t="e">
        <f>VLOOKUP(Tabla15[[#This Row],[llave 2]],'INFORME GESTION'!$H$3:$O$216,8,0)</f>
        <v>#N/A</v>
      </c>
      <c r="P79" s="37"/>
      <c r="Q79" s="41"/>
      <c r="R79" s="42"/>
      <c r="S79" s="39" t="e">
        <f>ROUND(Tabla15[[#This Row],[VALOR UNITARIO SEGUIMIENTO FINANCIERO]]*Tabla15[[#This Row],[Porcentaje de Glosa]]*Tabla15[[#This Row],[Meta afectada por la glosa]],0)</f>
        <v>#N/A</v>
      </c>
      <c r="T79" s="37"/>
      <c r="U79" s="38"/>
      <c r="V79" s="38"/>
      <c r="W79" s="38"/>
      <c r="X79" s="39" t="e">
        <f>ROUND(Tabla15[[#This Row],[Valor de la Glosa]]-Tabla15[[#This Row],[Valor soportado por la Subred]],0)</f>
        <v>#N/A</v>
      </c>
      <c r="Y79" s="38"/>
      <c r="Z79" s="38"/>
      <c r="AA79" s="39" t="e">
        <f>ROUND(Tabla15[[#This Row],[VALOR GLOSA DEFINITIVA]]-Tabla15[[#This Row],[VALOR LEVANTADO EN LIQUIDACION]],0)</f>
        <v>#N/A</v>
      </c>
    </row>
    <row r="80" spans="3:27" s="13" customFormat="1" ht="87.5" customHeight="1">
      <c r="C80" s="36"/>
      <c r="D80" s="36"/>
      <c r="E80" s="37"/>
      <c r="F80" s="38" t="str">
        <f>+Tabla15[[#This Row],[CODIGO ACTIVIDAD]]&amp;Tabla15[[#This Row],[PROCESO]]</f>
        <v/>
      </c>
      <c r="G80" s="84" t="e">
        <f>VLOOKUP(Tabla15[[#This Row],[llave 1]],'INFORME GESTION'!$D$3:$F$216,3,FALSE)</f>
        <v>#N/A</v>
      </c>
      <c r="H80" s="84" t="e">
        <f>VLOOKUP(Tabla15[[#This Row],[llave 1]],'INFORME GESTION'!$D$3:$G$216,4,FALSE)</f>
        <v>#N/A</v>
      </c>
      <c r="I80" s="84" t="e">
        <f>VLOOKUP(Tabla15[[#This Row],[llave 1]],'INFORME GESTION'!$D$3:$I$216,6,FALSE)</f>
        <v>#N/A</v>
      </c>
      <c r="J80" s="85"/>
      <c r="K80" s="83"/>
      <c r="L80" s="86" t="str">
        <f>Tabla15[[#This Row],[llave 1]]&amp;Tabla15[[#This Row],[MES]]</f>
        <v/>
      </c>
      <c r="M80" s="87" t="e">
        <f>VLOOKUP(Tabla15[[#This Row],[llave 2]],'INFORME GESTION'!$H$3:$O$216,3,0)</f>
        <v>#N/A</v>
      </c>
      <c r="N80" s="149" t="e">
        <f>VLOOKUP(Tabla15[[#This Row],[llave 2]],'INFORME GESTION'!$H$3:$O$216,7,0)</f>
        <v>#N/A</v>
      </c>
      <c r="O80" s="150" t="e">
        <f>VLOOKUP(Tabla15[[#This Row],[llave 2]],'INFORME GESTION'!$H$3:$O$216,8,0)</f>
        <v>#N/A</v>
      </c>
      <c r="P80" s="37"/>
      <c r="Q80" s="41"/>
      <c r="R80" s="42"/>
      <c r="S80" s="39" t="e">
        <f>ROUND(Tabla15[[#This Row],[VALOR UNITARIO SEGUIMIENTO FINANCIERO]]*Tabla15[[#This Row],[Porcentaje de Glosa]]*Tabla15[[#This Row],[Meta afectada por la glosa]],0)</f>
        <v>#N/A</v>
      </c>
      <c r="T80" s="37"/>
      <c r="U80" s="38"/>
      <c r="V80" s="38"/>
      <c r="W80" s="38"/>
      <c r="X80" s="39" t="e">
        <f>ROUND(Tabla15[[#This Row],[Valor de la Glosa]]-Tabla15[[#This Row],[Valor soportado por la Subred]],0)</f>
        <v>#N/A</v>
      </c>
      <c r="Y80" s="38"/>
      <c r="Z80" s="38"/>
      <c r="AA80" s="39" t="e">
        <f>ROUND(Tabla15[[#This Row],[VALOR GLOSA DEFINITIVA]]-Tabla15[[#This Row],[VALOR LEVANTADO EN LIQUIDACION]],0)</f>
        <v>#N/A</v>
      </c>
    </row>
    <row r="81" spans="3:27" s="13" customFormat="1" ht="87.5" customHeight="1">
      <c r="C81" s="36"/>
      <c r="D81" s="36"/>
      <c r="E81" s="37"/>
      <c r="F81" s="38" t="str">
        <f>+Tabla15[[#This Row],[CODIGO ACTIVIDAD]]&amp;Tabla15[[#This Row],[PROCESO]]</f>
        <v/>
      </c>
      <c r="G81" s="84" t="e">
        <f>VLOOKUP(Tabla15[[#This Row],[llave 1]],'INFORME GESTION'!$D$3:$F$216,3,FALSE)</f>
        <v>#N/A</v>
      </c>
      <c r="H81" s="84" t="e">
        <f>VLOOKUP(Tabla15[[#This Row],[llave 1]],'INFORME GESTION'!$D$3:$G$216,4,FALSE)</f>
        <v>#N/A</v>
      </c>
      <c r="I81" s="84" t="e">
        <f>VLOOKUP(Tabla15[[#This Row],[llave 1]],'INFORME GESTION'!$D$3:$I$216,6,FALSE)</f>
        <v>#N/A</v>
      </c>
      <c r="J81" s="85"/>
      <c r="K81" s="83"/>
      <c r="L81" s="86" t="str">
        <f>Tabla15[[#This Row],[llave 1]]&amp;Tabla15[[#This Row],[MES]]</f>
        <v/>
      </c>
      <c r="M81" s="87" t="e">
        <f>VLOOKUP(Tabla15[[#This Row],[llave 2]],'INFORME GESTION'!$H$3:$O$216,3,0)</f>
        <v>#N/A</v>
      </c>
      <c r="N81" s="149" t="e">
        <f>VLOOKUP(Tabla15[[#This Row],[llave 2]],'INFORME GESTION'!$H$3:$O$216,7,0)</f>
        <v>#N/A</v>
      </c>
      <c r="O81" s="150" t="e">
        <f>VLOOKUP(Tabla15[[#This Row],[llave 2]],'INFORME GESTION'!$H$3:$O$216,8,0)</f>
        <v>#N/A</v>
      </c>
      <c r="P81" s="37"/>
      <c r="Q81" s="41"/>
      <c r="R81" s="42"/>
      <c r="S81" s="39" t="e">
        <f>ROUND(Tabla15[[#This Row],[VALOR UNITARIO SEGUIMIENTO FINANCIERO]]*Tabla15[[#This Row],[Porcentaje de Glosa]]*Tabla15[[#This Row],[Meta afectada por la glosa]],0)</f>
        <v>#N/A</v>
      </c>
      <c r="T81" s="37"/>
      <c r="U81" s="38"/>
      <c r="V81" s="38"/>
      <c r="W81" s="38"/>
      <c r="X81" s="39" t="e">
        <f>ROUND(Tabla15[[#This Row],[Valor de la Glosa]]-Tabla15[[#This Row],[Valor soportado por la Subred]],0)</f>
        <v>#N/A</v>
      </c>
      <c r="Y81" s="38"/>
      <c r="Z81" s="38"/>
      <c r="AA81" s="39" t="e">
        <f>ROUND(Tabla15[[#This Row],[VALOR GLOSA DEFINITIVA]]-Tabla15[[#This Row],[VALOR LEVANTADO EN LIQUIDACION]],0)</f>
        <v>#N/A</v>
      </c>
    </row>
    <row r="82" spans="3:27" s="13" customFormat="1" ht="87.5" customHeight="1">
      <c r="C82" s="36"/>
      <c r="D82" s="36"/>
      <c r="E82" s="37"/>
      <c r="F82" s="38" t="str">
        <f>+Tabla15[[#This Row],[CODIGO ACTIVIDAD]]&amp;Tabla15[[#This Row],[PROCESO]]</f>
        <v/>
      </c>
      <c r="G82" s="84" t="e">
        <f>VLOOKUP(Tabla15[[#This Row],[llave 1]],'INFORME GESTION'!$D$3:$F$216,3,FALSE)</f>
        <v>#N/A</v>
      </c>
      <c r="H82" s="84" t="e">
        <f>VLOOKUP(Tabla15[[#This Row],[llave 1]],'INFORME GESTION'!$D$3:$G$216,4,FALSE)</f>
        <v>#N/A</v>
      </c>
      <c r="I82" s="84" t="e">
        <f>VLOOKUP(Tabla15[[#This Row],[llave 1]],'INFORME GESTION'!$D$3:$I$216,6,FALSE)</f>
        <v>#N/A</v>
      </c>
      <c r="J82" s="85"/>
      <c r="K82" s="83"/>
      <c r="L82" s="86" t="str">
        <f>Tabla15[[#This Row],[llave 1]]&amp;Tabla15[[#This Row],[MES]]</f>
        <v/>
      </c>
      <c r="M82" s="87" t="e">
        <f>VLOOKUP(Tabla15[[#This Row],[llave 2]],'INFORME GESTION'!$H$3:$O$216,3,0)</f>
        <v>#N/A</v>
      </c>
      <c r="N82" s="149" t="e">
        <f>VLOOKUP(Tabla15[[#This Row],[llave 2]],'INFORME GESTION'!$H$3:$O$216,7,0)</f>
        <v>#N/A</v>
      </c>
      <c r="O82" s="150" t="e">
        <f>VLOOKUP(Tabla15[[#This Row],[llave 2]],'INFORME GESTION'!$H$3:$O$216,8,0)</f>
        <v>#N/A</v>
      </c>
      <c r="P82" s="37"/>
      <c r="Q82" s="41"/>
      <c r="R82" s="42"/>
      <c r="S82" s="39" t="e">
        <f>ROUND(Tabla15[[#This Row],[VALOR UNITARIO SEGUIMIENTO FINANCIERO]]*Tabla15[[#This Row],[Porcentaje de Glosa]]*Tabla15[[#This Row],[Meta afectada por la glosa]],0)</f>
        <v>#N/A</v>
      </c>
      <c r="T82" s="37"/>
      <c r="U82" s="38"/>
      <c r="V82" s="38"/>
      <c r="W82" s="38"/>
      <c r="X82" s="39" t="e">
        <f>ROUND(Tabla15[[#This Row],[Valor de la Glosa]]-Tabla15[[#This Row],[Valor soportado por la Subred]],0)</f>
        <v>#N/A</v>
      </c>
      <c r="Y82" s="38"/>
      <c r="Z82" s="38"/>
      <c r="AA82" s="39" t="e">
        <f>ROUND(Tabla15[[#This Row],[VALOR GLOSA DEFINITIVA]]-Tabla15[[#This Row],[VALOR LEVANTADO EN LIQUIDACION]],0)</f>
        <v>#N/A</v>
      </c>
    </row>
    <row r="83" spans="3:27" s="13" customFormat="1" ht="87.5" customHeight="1">
      <c r="C83" s="36"/>
      <c r="D83" s="36"/>
      <c r="E83" s="37"/>
      <c r="F83" s="38" t="str">
        <f>+Tabla15[[#This Row],[CODIGO ACTIVIDAD]]&amp;Tabla15[[#This Row],[PROCESO]]</f>
        <v/>
      </c>
      <c r="G83" s="84" t="e">
        <f>VLOOKUP(Tabla15[[#This Row],[llave 1]],'INFORME GESTION'!$D$3:$F$216,3,FALSE)</f>
        <v>#N/A</v>
      </c>
      <c r="H83" s="84" t="e">
        <f>VLOOKUP(Tabla15[[#This Row],[llave 1]],'INFORME GESTION'!$D$3:$G$216,4,FALSE)</f>
        <v>#N/A</v>
      </c>
      <c r="I83" s="84" t="e">
        <f>VLOOKUP(Tabla15[[#This Row],[llave 1]],'INFORME GESTION'!$D$3:$I$216,6,FALSE)</f>
        <v>#N/A</v>
      </c>
      <c r="J83" s="85"/>
      <c r="K83" s="83"/>
      <c r="L83" s="86" t="str">
        <f>Tabla15[[#This Row],[llave 1]]&amp;Tabla15[[#This Row],[MES]]</f>
        <v/>
      </c>
      <c r="M83" s="87" t="e">
        <f>VLOOKUP(Tabla15[[#This Row],[llave 2]],'INFORME GESTION'!$H$3:$O$216,3,0)</f>
        <v>#N/A</v>
      </c>
      <c r="N83" s="149" t="e">
        <f>VLOOKUP(Tabla15[[#This Row],[llave 2]],'INFORME GESTION'!$H$3:$O$216,7,0)</f>
        <v>#N/A</v>
      </c>
      <c r="O83" s="150" t="e">
        <f>VLOOKUP(Tabla15[[#This Row],[llave 2]],'INFORME GESTION'!$H$3:$O$216,8,0)</f>
        <v>#N/A</v>
      </c>
      <c r="P83" s="37"/>
      <c r="Q83" s="41"/>
      <c r="R83" s="42"/>
      <c r="S83" s="39" t="e">
        <f>ROUND(Tabla15[[#This Row],[VALOR UNITARIO SEGUIMIENTO FINANCIERO]]*Tabla15[[#This Row],[Porcentaje de Glosa]]*Tabla15[[#This Row],[Meta afectada por la glosa]],0)</f>
        <v>#N/A</v>
      </c>
      <c r="T83" s="37"/>
      <c r="U83" s="38"/>
      <c r="V83" s="38"/>
      <c r="W83" s="38"/>
      <c r="X83" s="39" t="e">
        <f>ROUND(Tabla15[[#This Row],[Valor de la Glosa]]-Tabla15[[#This Row],[Valor soportado por la Subred]],0)</f>
        <v>#N/A</v>
      </c>
      <c r="Y83" s="38"/>
      <c r="Z83" s="38"/>
      <c r="AA83" s="39" t="e">
        <f>ROUND(Tabla15[[#This Row],[VALOR GLOSA DEFINITIVA]]-Tabla15[[#This Row],[VALOR LEVANTADO EN LIQUIDACION]],0)</f>
        <v>#N/A</v>
      </c>
    </row>
    <row r="84" spans="3:27" s="13" customFormat="1" ht="87.5" customHeight="1">
      <c r="C84" s="36"/>
      <c r="D84" s="36"/>
      <c r="E84" s="37"/>
      <c r="F84" s="38" t="str">
        <f>+Tabla15[[#This Row],[CODIGO ACTIVIDAD]]&amp;Tabla15[[#This Row],[PROCESO]]</f>
        <v/>
      </c>
      <c r="G84" s="84" t="e">
        <f>VLOOKUP(Tabla15[[#This Row],[llave 1]],'INFORME GESTION'!$D$3:$F$216,3,FALSE)</f>
        <v>#N/A</v>
      </c>
      <c r="H84" s="84" t="e">
        <f>VLOOKUP(Tabla15[[#This Row],[llave 1]],'INFORME GESTION'!$D$3:$G$216,4,FALSE)</f>
        <v>#N/A</v>
      </c>
      <c r="I84" s="84" t="e">
        <f>VLOOKUP(Tabla15[[#This Row],[llave 1]],'INFORME GESTION'!$D$3:$I$216,6,FALSE)</f>
        <v>#N/A</v>
      </c>
      <c r="J84" s="85"/>
      <c r="K84" s="83"/>
      <c r="L84" s="86" t="str">
        <f>Tabla15[[#This Row],[llave 1]]&amp;Tabla15[[#This Row],[MES]]</f>
        <v/>
      </c>
      <c r="M84" s="87" t="e">
        <f>VLOOKUP(Tabla15[[#This Row],[llave 2]],'INFORME GESTION'!$H$3:$O$216,3,0)</f>
        <v>#N/A</v>
      </c>
      <c r="N84" s="149" t="e">
        <f>VLOOKUP(Tabla15[[#This Row],[llave 2]],'INFORME GESTION'!$H$3:$O$216,7,0)</f>
        <v>#N/A</v>
      </c>
      <c r="O84" s="150" t="e">
        <f>VLOOKUP(Tabla15[[#This Row],[llave 2]],'INFORME GESTION'!$H$3:$O$216,8,0)</f>
        <v>#N/A</v>
      </c>
      <c r="P84" s="37"/>
      <c r="Q84" s="41"/>
      <c r="R84" s="42"/>
      <c r="S84" s="39" t="e">
        <f>ROUND(Tabla15[[#This Row],[VALOR UNITARIO SEGUIMIENTO FINANCIERO]]*Tabla15[[#This Row],[Porcentaje de Glosa]]*Tabla15[[#This Row],[Meta afectada por la glosa]],0)</f>
        <v>#N/A</v>
      </c>
      <c r="T84" s="37"/>
      <c r="U84" s="38"/>
      <c r="V84" s="38"/>
      <c r="W84" s="38"/>
      <c r="X84" s="39" t="e">
        <f>ROUND(Tabla15[[#This Row],[Valor de la Glosa]]-Tabla15[[#This Row],[Valor soportado por la Subred]],0)</f>
        <v>#N/A</v>
      </c>
      <c r="Y84" s="38"/>
      <c r="Z84" s="38"/>
      <c r="AA84" s="39" t="e">
        <f>ROUND(Tabla15[[#This Row],[VALOR GLOSA DEFINITIVA]]-Tabla15[[#This Row],[VALOR LEVANTADO EN LIQUIDACION]],0)</f>
        <v>#N/A</v>
      </c>
    </row>
    <row r="85" spans="3:27" s="13" customFormat="1" ht="87.5" customHeight="1">
      <c r="C85" s="36"/>
      <c r="D85" s="36"/>
      <c r="E85" s="37"/>
      <c r="F85" s="38" t="str">
        <f>+Tabla15[[#This Row],[CODIGO ACTIVIDAD]]&amp;Tabla15[[#This Row],[PROCESO]]</f>
        <v/>
      </c>
      <c r="G85" s="84" t="e">
        <f>VLOOKUP(Tabla15[[#This Row],[llave 1]],'INFORME GESTION'!$D$3:$F$216,3,FALSE)</f>
        <v>#N/A</v>
      </c>
      <c r="H85" s="84" t="e">
        <f>VLOOKUP(Tabla15[[#This Row],[llave 1]],'INFORME GESTION'!$D$3:$G$216,4,FALSE)</f>
        <v>#N/A</v>
      </c>
      <c r="I85" s="84" t="e">
        <f>VLOOKUP(Tabla15[[#This Row],[llave 1]],'INFORME GESTION'!$D$3:$I$216,6,FALSE)</f>
        <v>#N/A</v>
      </c>
      <c r="J85" s="85"/>
      <c r="K85" s="83"/>
      <c r="L85" s="86" t="str">
        <f>Tabla15[[#This Row],[llave 1]]&amp;Tabla15[[#This Row],[MES]]</f>
        <v/>
      </c>
      <c r="M85" s="87" t="e">
        <f>VLOOKUP(Tabla15[[#This Row],[llave 2]],'INFORME GESTION'!$H$3:$O$216,3,0)</f>
        <v>#N/A</v>
      </c>
      <c r="N85" s="149" t="e">
        <f>VLOOKUP(Tabla15[[#This Row],[llave 2]],'INFORME GESTION'!$H$3:$O$216,7,0)</f>
        <v>#N/A</v>
      </c>
      <c r="O85" s="150" t="e">
        <f>VLOOKUP(Tabla15[[#This Row],[llave 2]],'INFORME GESTION'!$H$3:$O$216,8,0)</f>
        <v>#N/A</v>
      </c>
      <c r="P85" s="37"/>
      <c r="Q85" s="41"/>
      <c r="R85" s="42"/>
      <c r="S85" s="39" t="e">
        <f>ROUND(Tabla15[[#This Row],[VALOR UNITARIO SEGUIMIENTO FINANCIERO]]*Tabla15[[#This Row],[Porcentaje de Glosa]]*Tabla15[[#This Row],[Meta afectada por la glosa]],0)</f>
        <v>#N/A</v>
      </c>
      <c r="T85" s="37"/>
      <c r="U85" s="38"/>
      <c r="V85" s="38"/>
      <c r="W85" s="38"/>
      <c r="X85" s="39" t="e">
        <f>ROUND(Tabla15[[#This Row],[Valor de la Glosa]]-Tabla15[[#This Row],[Valor soportado por la Subred]],0)</f>
        <v>#N/A</v>
      </c>
      <c r="Y85" s="38"/>
      <c r="Z85" s="38"/>
      <c r="AA85" s="39" t="e">
        <f>ROUND(Tabla15[[#This Row],[VALOR GLOSA DEFINITIVA]]-Tabla15[[#This Row],[VALOR LEVANTADO EN LIQUIDACION]],0)</f>
        <v>#N/A</v>
      </c>
    </row>
    <row r="86" spans="3:27" s="13" customFormat="1" ht="87.5" customHeight="1">
      <c r="C86" s="36"/>
      <c r="D86" s="36"/>
      <c r="E86" s="37"/>
      <c r="F86" s="38" t="str">
        <f>+Tabla15[[#This Row],[CODIGO ACTIVIDAD]]&amp;Tabla15[[#This Row],[PROCESO]]</f>
        <v/>
      </c>
      <c r="G86" s="84" t="e">
        <f>VLOOKUP(Tabla15[[#This Row],[llave 1]],'INFORME GESTION'!$D$3:$F$216,3,FALSE)</f>
        <v>#N/A</v>
      </c>
      <c r="H86" s="84" t="e">
        <f>VLOOKUP(Tabla15[[#This Row],[llave 1]],'INFORME GESTION'!$D$3:$G$216,4,FALSE)</f>
        <v>#N/A</v>
      </c>
      <c r="I86" s="84" t="e">
        <f>VLOOKUP(Tabla15[[#This Row],[llave 1]],'INFORME GESTION'!$D$3:$I$216,6,FALSE)</f>
        <v>#N/A</v>
      </c>
      <c r="J86" s="85"/>
      <c r="K86" s="83"/>
      <c r="L86" s="86" t="str">
        <f>Tabla15[[#This Row],[llave 1]]&amp;Tabla15[[#This Row],[MES]]</f>
        <v/>
      </c>
      <c r="M86" s="87" t="e">
        <f>VLOOKUP(Tabla15[[#This Row],[llave 2]],'INFORME GESTION'!$H$3:$O$216,3,0)</f>
        <v>#N/A</v>
      </c>
      <c r="N86" s="149" t="e">
        <f>VLOOKUP(Tabla15[[#This Row],[llave 2]],'INFORME GESTION'!$H$3:$O$216,7,0)</f>
        <v>#N/A</v>
      </c>
      <c r="O86" s="150" t="e">
        <f>VLOOKUP(Tabla15[[#This Row],[llave 2]],'INFORME GESTION'!$H$3:$O$216,8,0)</f>
        <v>#N/A</v>
      </c>
      <c r="P86" s="37"/>
      <c r="Q86" s="41"/>
      <c r="R86" s="42"/>
      <c r="S86" s="39" t="e">
        <f>ROUND(Tabla15[[#This Row],[VALOR UNITARIO SEGUIMIENTO FINANCIERO]]*Tabla15[[#This Row],[Porcentaje de Glosa]]*Tabla15[[#This Row],[Meta afectada por la glosa]],0)</f>
        <v>#N/A</v>
      </c>
      <c r="T86" s="37"/>
      <c r="U86" s="38"/>
      <c r="V86" s="38"/>
      <c r="W86" s="38"/>
      <c r="X86" s="39" t="e">
        <f>ROUND(Tabla15[[#This Row],[Valor de la Glosa]]-Tabla15[[#This Row],[Valor soportado por la Subred]],0)</f>
        <v>#N/A</v>
      </c>
      <c r="Y86" s="38"/>
      <c r="Z86" s="38"/>
      <c r="AA86" s="39" t="e">
        <f>ROUND(Tabla15[[#This Row],[VALOR GLOSA DEFINITIVA]]-Tabla15[[#This Row],[VALOR LEVANTADO EN LIQUIDACION]],0)</f>
        <v>#N/A</v>
      </c>
    </row>
    <row r="87" spans="3:27" s="13" customFormat="1" ht="87.5" customHeight="1">
      <c r="C87" s="36"/>
      <c r="D87" s="36"/>
      <c r="E87" s="37"/>
      <c r="F87" s="38" t="str">
        <f>+Tabla15[[#This Row],[CODIGO ACTIVIDAD]]&amp;Tabla15[[#This Row],[PROCESO]]</f>
        <v/>
      </c>
      <c r="G87" s="84" t="e">
        <f>VLOOKUP(Tabla15[[#This Row],[llave 1]],'INFORME GESTION'!$D$3:$F$216,3,FALSE)</f>
        <v>#N/A</v>
      </c>
      <c r="H87" s="84" t="e">
        <f>VLOOKUP(Tabla15[[#This Row],[llave 1]],'INFORME GESTION'!$D$3:$G$216,4,FALSE)</f>
        <v>#N/A</v>
      </c>
      <c r="I87" s="84" t="e">
        <f>VLOOKUP(Tabla15[[#This Row],[llave 1]],'INFORME GESTION'!$D$3:$I$216,6,FALSE)</f>
        <v>#N/A</v>
      </c>
      <c r="J87" s="85"/>
      <c r="K87" s="83"/>
      <c r="L87" s="86" t="str">
        <f>Tabla15[[#This Row],[llave 1]]&amp;Tabla15[[#This Row],[MES]]</f>
        <v/>
      </c>
      <c r="M87" s="87" t="e">
        <f>VLOOKUP(Tabla15[[#This Row],[llave 2]],'INFORME GESTION'!$H$3:$O$216,3,0)</f>
        <v>#N/A</v>
      </c>
      <c r="N87" s="149" t="e">
        <f>VLOOKUP(Tabla15[[#This Row],[llave 2]],'INFORME GESTION'!$H$3:$O$216,7,0)</f>
        <v>#N/A</v>
      </c>
      <c r="O87" s="150" t="e">
        <f>VLOOKUP(Tabla15[[#This Row],[llave 2]],'INFORME GESTION'!$H$3:$O$216,8,0)</f>
        <v>#N/A</v>
      </c>
      <c r="P87" s="37"/>
      <c r="Q87" s="41"/>
      <c r="R87" s="42"/>
      <c r="S87" s="39" t="e">
        <f>ROUND(Tabla15[[#This Row],[VALOR UNITARIO SEGUIMIENTO FINANCIERO]]*Tabla15[[#This Row],[Porcentaje de Glosa]]*Tabla15[[#This Row],[Meta afectada por la glosa]],0)</f>
        <v>#N/A</v>
      </c>
      <c r="T87" s="37"/>
      <c r="U87" s="38"/>
      <c r="V87" s="38"/>
      <c r="W87" s="38"/>
      <c r="X87" s="39" t="e">
        <f>ROUND(Tabla15[[#This Row],[Valor de la Glosa]]-Tabla15[[#This Row],[Valor soportado por la Subred]],0)</f>
        <v>#N/A</v>
      </c>
      <c r="Y87" s="38"/>
      <c r="Z87" s="38"/>
      <c r="AA87" s="39" t="e">
        <f>ROUND(Tabla15[[#This Row],[VALOR GLOSA DEFINITIVA]]-Tabla15[[#This Row],[VALOR LEVANTADO EN LIQUIDACION]],0)</f>
        <v>#N/A</v>
      </c>
    </row>
    <row r="88" spans="3:27" s="13" customFormat="1" ht="87.5" customHeight="1">
      <c r="C88" s="36"/>
      <c r="D88" s="36"/>
      <c r="E88" s="37"/>
      <c r="F88" s="38" t="str">
        <f>+Tabla15[[#This Row],[CODIGO ACTIVIDAD]]&amp;Tabla15[[#This Row],[PROCESO]]</f>
        <v/>
      </c>
      <c r="G88" s="84" t="e">
        <f>VLOOKUP(Tabla15[[#This Row],[llave 1]],'INFORME GESTION'!$D$3:$F$216,3,FALSE)</f>
        <v>#N/A</v>
      </c>
      <c r="H88" s="84" t="e">
        <f>VLOOKUP(Tabla15[[#This Row],[llave 1]],'INFORME GESTION'!$D$3:$G$216,4,FALSE)</f>
        <v>#N/A</v>
      </c>
      <c r="I88" s="84" t="e">
        <f>VLOOKUP(Tabla15[[#This Row],[llave 1]],'INFORME GESTION'!$D$3:$I$216,6,FALSE)</f>
        <v>#N/A</v>
      </c>
      <c r="J88" s="85"/>
      <c r="K88" s="83"/>
      <c r="L88" s="86" t="str">
        <f>Tabla15[[#This Row],[llave 1]]&amp;Tabla15[[#This Row],[MES]]</f>
        <v/>
      </c>
      <c r="M88" s="87" t="e">
        <f>VLOOKUP(Tabla15[[#This Row],[llave 2]],'INFORME GESTION'!$H$3:$O$216,3,0)</f>
        <v>#N/A</v>
      </c>
      <c r="N88" s="149" t="e">
        <f>VLOOKUP(Tabla15[[#This Row],[llave 2]],'INFORME GESTION'!$H$3:$O$216,7,0)</f>
        <v>#N/A</v>
      </c>
      <c r="O88" s="150" t="e">
        <f>VLOOKUP(Tabla15[[#This Row],[llave 2]],'INFORME GESTION'!$H$3:$O$216,8,0)</f>
        <v>#N/A</v>
      </c>
      <c r="P88" s="37"/>
      <c r="Q88" s="41"/>
      <c r="R88" s="42"/>
      <c r="S88" s="39" t="e">
        <f>ROUND(Tabla15[[#This Row],[VALOR UNITARIO SEGUIMIENTO FINANCIERO]]*Tabla15[[#This Row],[Porcentaje de Glosa]]*Tabla15[[#This Row],[Meta afectada por la glosa]],0)</f>
        <v>#N/A</v>
      </c>
      <c r="T88" s="37"/>
      <c r="U88" s="38"/>
      <c r="V88" s="38"/>
      <c r="W88" s="38"/>
      <c r="X88" s="39" t="e">
        <f>ROUND(Tabla15[[#This Row],[Valor de la Glosa]]-Tabla15[[#This Row],[Valor soportado por la Subred]],0)</f>
        <v>#N/A</v>
      </c>
      <c r="Y88" s="38"/>
      <c r="Z88" s="38"/>
      <c r="AA88" s="39" t="e">
        <f>ROUND(Tabla15[[#This Row],[VALOR GLOSA DEFINITIVA]]-Tabla15[[#This Row],[VALOR LEVANTADO EN LIQUIDACION]],0)</f>
        <v>#N/A</v>
      </c>
    </row>
    <row r="89" spans="3:27" s="13" customFormat="1" ht="87.5" customHeight="1">
      <c r="C89" s="36"/>
      <c r="D89" s="36"/>
      <c r="E89" s="37"/>
      <c r="F89" s="38" t="str">
        <f>+Tabla15[[#This Row],[CODIGO ACTIVIDAD]]&amp;Tabla15[[#This Row],[PROCESO]]</f>
        <v/>
      </c>
      <c r="G89" s="84" t="e">
        <f>VLOOKUP(Tabla15[[#This Row],[llave 1]],'INFORME GESTION'!$D$3:$F$216,3,FALSE)</f>
        <v>#N/A</v>
      </c>
      <c r="H89" s="84" t="e">
        <f>VLOOKUP(Tabla15[[#This Row],[llave 1]],'INFORME GESTION'!$D$3:$G$216,4,FALSE)</f>
        <v>#N/A</v>
      </c>
      <c r="I89" s="84" t="e">
        <f>VLOOKUP(Tabla15[[#This Row],[llave 1]],'INFORME GESTION'!$D$3:$I$216,6,FALSE)</f>
        <v>#N/A</v>
      </c>
      <c r="J89" s="85"/>
      <c r="K89" s="83"/>
      <c r="L89" s="86" t="str">
        <f>Tabla15[[#This Row],[llave 1]]&amp;Tabla15[[#This Row],[MES]]</f>
        <v/>
      </c>
      <c r="M89" s="87" t="e">
        <f>VLOOKUP(Tabla15[[#This Row],[llave 2]],'INFORME GESTION'!$H$3:$O$216,3,0)</f>
        <v>#N/A</v>
      </c>
      <c r="N89" s="149" t="e">
        <f>VLOOKUP(Tabla15[[#This Row],[llave 2]],'INFORME GESTION'!$H$3:$O$216,7,0)</f>
        <v>#N/A</v>
      </c>
      <c r="O89" s="150" t="e">
        <f>VLOOKUP(Tabla15[[#This Row],[llave 2]],'INFORME GESTION'!$H$3:$O$216,8,0)</f>
        <v>#N/A</v>
      </c>
      <c r="P89" s="37"/>
      <c r="Q89" s="41"/>
      <c r="R89" s="42"/>
      <c r="S89" s="39" t="e">
        <f>ROUND(Tabla15[[#This Row],[VALOR UNITARIO SEGUIMIENTO FINANCIERO]]*Tabla15[[#This Row],[Porcentaje de Glosa]]*Tabla15[[#This Row],[Meta afectada por la glosa]],0)</f>
        <v>#N/A</v>
      </c>
      <c r="T89" s="37"/>
      <c r="U89" s="38"/>
      <c r="V89" s="38"/>
      <c r="W89" s="38"/>
      <c r="X89" s="39" t="e">
        <f>ROUND(Tabla15[[#This Row],[Valor de la Glosa]]-Tabla15[[#This Row],[Valor soportado por la Subred]],0)</f>
        <v>#N/A</v>
      </c>
      <c r="Y89" s="38"/>
      <c r="Z89" s="38"/>
      <c r="AA89" s="39" t="e">
        <f>ROUND(Tabla15[[#This Row],[VALOR GLOSA DEFINITIVA]]-Tabla15[[#This Row],[VALOR LEVANTADO EN LIQUIDACION]],0)</f>
        <v>#N/A</v>
      </c>
    </row>
    <row r="90" spans="3:27" s="13" customFormat="1" ht="87.5" customHeight="1">
      <c r="C90" s="36"/>
      <c r="D90" s="36"/>
      <c r="E90" s="37"/>
      <c r="F90" s="38" t="str">
        <f>+Tabla15[[#This Row],[CODIGO ACTIVIDAD]]&amp;Tabla15[[#This Row],[PROCESO]]</f>
        <v/>
      </c>
      <c r="G90" s="84" t="e">
        <f>VLOOKUP(Tabla15[[#This Row],[llave 1]],'INFORME GESTION'!$D$3:$F$216,3,FALSE)</f>
        <v>#N/A</v>
      </c>
      <c r="H90" s="84" t="e">
        <f>VLOOKUP(Tabla15[[#This Row],[llave 1]],'INFORME GESTION'!$D$3:$G$216,4,FALSE)</f>
        <v>#N/A</v>
      </c>
      <c r="I90" s="84" t="e">
        <f>VLOOKUP(Tabla15[[#This Row],[llave 1]],'INFORME GESTION'!$D$3:$I$216,6,FALSE)</f>
        <v>#N/A</v>
      </c>
      <c r="J90" s="85"/>
      <c r="K90" s="83"/>
      <c r="L90" s="86" t="str">
        <f>Tabla15[[#This Row],[llave 1]]&amp;Tabla15[[#This Row],[MES]]</f>
        <v/>
      </c>
      <c r="M90" s="87" t="e">
        <f>VLOOKUP(Tabla15[[#This Row],[llave 2]],'INFORME GESTION'!$H$3:$O$216,3,0)</f>
        <v>#N/A</v>
      </c>
      <c r="N90" s="149" t="e">
        <f>VLOOKUP(Tabla15[[#This Row],[llave 2]],'INFORME GESTION'!$H$3:$O$216,7,0)</f>
        <v>#N/A</v>
      </c>
      <c r="O90" s="150" t="e">
        <f>VLOOKUP(Tabla15[[#This Row],[llave 2]],'INFORME GESTION'!$H$3:$O$216,8,0)</f>
        <v>#N/A</v>
      </c>
      <c r="P90" s="37"/>
      <c r="Q90" s="41"/>
      <c r="R90" s="42"/>
      <c r="S90" s="39" t="e">
        <f>ROUND(Tabla15[[#This Row],[VALOR UNITARIO SEGUIMIENTO FINANCIERO]]*Tabla15[[#This Row],[Porcentaje de Glosa]]*Tabla15[[#This Row],[Meta afectada por la glosa]],0)</f>
        <v>#N/A</v>
      </c>
      <c r="T90" s="37"/>
      <c r="U90" s="38"/>
      <c r="V90" s="38"/>
      <c r="W90" s="38"/>
      <c r="X90" s="39" t="e">
        <f>ROUND(Tabla15[[#This Row],[Valor de la Glosa]]-Tabla15[[#This Row],[Valor soportado por la Subred]],0)</f>
        <v>#N/A</v>
      </c>
      <c r="Y90" s="38"/>
      <c r="Z90" s="38"/>
      <c r="AA90" s="39" t="e">
        <f>ROUND(Tabla15[[#This Row],[VALOR GLOSA DEFINITIVA]]-Tabla15[[#This Row],[VALOR LEVANTADO EN LIQUIDACION]],0)</f>
        <v>#N/A</v>
      </c>
    </row>
    <row r="91" spans="3:27" s="13" customFormat="1" ht="87.5" customHeight="1">
      <c r="C91" s="36"/>
      <c r="D91" s="36"/>
      <c r="E91" s="37"/>
      <c r="F91" s="38" t="str">
        <f>+Tabla15[[#This Row],[CODIGO ACTIVIDAD]]&amp;Tabla15[[#This Row],[PROCESO]]</f>
        <v/>
      </c>
      <c r="G91" s="84" t="e">
        <f>VLOOKUP(Tabla15[[#This Row],[llave 1]],'INFORME GESTION'!$D$3:$F$216,3,FALSE)</f>
        <v>#N/A</v>
      </c>
      <c r="H91" s="84" t="e">
        <f>VLOOKUP(Tabla15[[#This Row],[llave 1]],'INFORME GESTION'!$D$3:$G$216,4,FALSE)</f>
        <v>#N/A</v>
      </c>
      <c r="I91" s="84" t="e">
        <f>VLOOKUP(Tabla15[[#This Row],[llave 1]],'INFORME GESTION'!$D$3:$I$216,6,FALSE)</f>
        <v>#N/A</v>
      </c>
      <c r="J91" s="85"/>
      <c r="K91" s="83"/>
      <c r="L91" s="86" t="str">
        <f>Tabla15[[#This Row],[llave 1]]&amp;Tabla15[[#This Row],[MES]]</f>
        <v/>
      </c>
      <c r="M91" s="87" t="e">
        <f>VLOOKUP(Tabla15[[#This Row],[llave 2]],'INFORME GESTION'!$H$3:$O$216,3,0)</f>
        <v>#N/A</v>
      </c>
      <c r="N91" s="149" t="e">
        <f>VLOOKUP(Tabla15[[#This Row],[llave 2]],'INFORME GESTION'!$H$3:$O$216,7,0)</f>
        <v>#N/A</v>
      </c>
      <c r="O91" s="150" t="e">
        <f>VLOOKUP(Tabla15[[#This Row],[llave 2]],'INFORME GESTION'!$H$3:$O$216,8,0)</f>
        <v>#N/A</v>
      </c>
      <c r="P91" s="37"/>
      <c r="Q91" s="41"/>
      <c r="R91" s="42"/>
      <c r="S91" s="39" t="e">
        <f>ROUND(Tabla15[[#This Row],[VALOR UNITARIO SEGUIMIENTO FINANCIERO]]*Tabla15[[#This Row],[Porcentaje de Glosa]]*Tabla15[[#This Row],[Meta afectada por la glosa]],0)</f>
        <v>#N/A</v>
      </c>
      <c r="T91" s="37"/>
      <c r="U91" s="38"/>
      <c r="V91" s="38"/>
      <c r="W91" s="38"/>
      <c r="X91" s="39" t="e">
        <f>ROUND(Tabla15[[#This Row],[Valor de la Glosa]]-Tabla15[[#This Row],[Valor soportado por la Subred]],0)</f>
        <v>#N/A</v>
      </c>
      <c r="Y91" s="38"/>
      <c r="Z91" s="38"/>
      <c r="AA91" s="39" t="e">
        <f>ROUND(Tabla15[[#This Row],[VALOR GLOSA DEFINITIVA]]-Tabla15[[#This Row],[VALOR LEVANTADO EN LIQUIDACION]],0)</f>
        <v>#N/A</v>
      </c>
    </row>
    <row r="92" spans="3:27" s="13" customFormat="1" ht="87.5" customHeight="1">
      <c r="C92" s="36"/>
      <c r="D92" s="36"/>
      <c r="E92" s="37"/>
      <c r="F92" s="38" t="str">
        <f>+Tabla15[[#This Row],[CODIGO ACTIVIDAD]]&amp;Tabla15[[#This Row],[PROCESO]]</f>
        <v/>
      </c>
      <c r="G92" s="84" t="e">
        <f>VLOOKUP(Tabla15[[#This Row],[llave 1]],'INFORME GESTION'!$D$3:$F$216,3,FALSE)</f>
        <v>#N/A</v>
      </c>
      <c r="H92" s="84" t="e">
        <f>VLOOKUP(Tabla15[[#This Row],[llave 1]],'INFORME GESTION'!$D$3:$G$216,4,FALSE)</f>
        <v>#N/A</v>
      </c>
      <c r="I92" s="84" t="e">
        <f>VLOOKUP(Tabla15[[#This Row],[llave 1]],'INFORME GESTION'!$D$3:$I$216,6,FALSE)</f>
        <v>#N/A</v>
      </c>
      <c r="J92" s="85"/>
      <c r="K92" s="83"/>
      <c r="L92" s="86" t="str">
        <f>Tabla15[[#This Row],[llave 1]]&amp;Tabla15[[#This Row],[MES]]</f>
        <v/>
      </c>
      <c r="M92" s="87" t="e">
        <f>VLOOKUP(Tabla15[[#This Row],[llave 2]],'INFORME GESTION'!$H$3:$O$216,3,0)</f>
        <v>#N/A</v>
      </c>
      <c r="N92" s="149" t="e">
        <f>VLOOKUP(Tabla15[[#This Row],[llave 2]],'INFORME GESTION'!$H$3:$O$216,7,0)</f>
        <v>#N/A</v>
      </c>
      <c r="O92" s="150" t="e">
        <f>VLOOKUP(Tabla15[[#This Row],[llave 2]],'INFORME GESTION'!$H$3:$O$216,8,0)</f>
        <v>#N/A</v>
      </c>
      <c r="P92" s="37"/>
      <c r="Q92" s="41"/>
      <c r="R92" s="42"/>
      <c r="S92" s="39" t="e">
        <f>ROUND(Tabla15[[#This Row],[VALOR UNITARIO SEGUIMIENTO FINANCIERO]]*Tabla15[[#This Row],[Porcentaje de Glosa]]*Tabla15[[#This Row],[Meta afectada por la glosa]],0)</f>
        <v>#N/A</v>
      </c>
      <c r="T92" s="37"/>
      <c r="U92" s="38"/>
      <c r="V92" s="38"/>
      <c r="W92" s="38"/>
      <c r="X92" s="39" t="e">
        <f>ROUND(Tabla15[[#This Row],[Valor de la Glosa]]-Tabla15[[#This Row],[Valor soportado por la Subred]],0)</f>
        <v>#N/A</v>
      </c>
      <c r="Y92" s="38"/>
      <c r="Z92" s="38"/>
      <c r="AA92" s="39" t="e">
        <f>ROUND(Tabla15[[#This Row],[VALOR GLOSA DEFINITIVA]]-Tabla15[[#This Row],[VALOR LEVANTADO EN LIQUIDACION]],0)</f>
        <v>#N/A</v>
      </c>
    </row>
    <row r="93" spans="3:27" s="13" customFormat="1" ht="87.5" customHeight="1">
      <c r="C93" s="36"/>
      <c r="D93" s="36"/>
      <c r="E93" s="37"/>
      <c r="F93" s="38" t="str">
        <f>+Tabla15[[#This Row],[CODIGO ACTIVIDAD]]&amp;Tabla15[[#This Row],[PROCESO]]</f>
        <v/>
      </c>
      <c r="G93" s="84" t="e">
        <f>VLOOKUP(Tabla15[[#This Row],[llave 1]],'INFORME GESTION'!$D$3:$F$216,3,FALSE)</f>
        <v>#N/A</v>
      </c>
      <c r="H93" s="84" t="e">
        <f>VLOOKUP(Tabla15[[#This Row],[llave 1]],'INFORME GESTION'!$D$3:$G$216,4,FALSE)</f>
        <v>#N/A</v>
      </c>
      <c r="I93" s="84" t="e">
        <f>VLOOKUP(Tabla15[[#This Row],[llave 1]],'INFORME GESTION'!$D$3:$I$216,6,FALSE)</f>
        <v>#N/A</v>
      </c>
      <c r="J93" s="85"/>
      <c r="K93" s="83"/>
      <c r="L93" s="86" t="str">
        <f>Tabla15[[#This Row],[llave 1]]&amp;Tabla15[[#This Row],[MES]]</f>
        <v/>
      </c>
      <c r="M93" s="87" t="e">
        <f>VLOOKUP(Tabla15[[#This Row],[llave 2]],'INFORME GESTION'!$H$3:$O$216,3,0)</f>
        <v>#N/A</v>
      </c>
      <c r="N93" s="149" t="e">
        <f>VLOOKUP(Tabla15[[#This Row],[llave 2]],'INFORME GESTION'!$H$3:$O$216,7,0)</f>
        <v>#N/A</v>
      </c>
      <c r="O93" s="150" t="e">
        <f>VLOOKUP(Tabla15[[#This Row],[llave 2]],'INFORME GESTION'!$H$3:$O$216,8,0)</f>
        <v>#N/A</v>
      </c>
      <c r="P93" s="37"/>
      <c r="Q93" s="41"/>
      <c r="R93" s="42"/>
      <c r="S93" s="39" t="e">
        <f>ROUND(Tabla15[[#This Row],[VALOR UNITARIO SEGUIMIENTO FINANCIERO]]*Tabla15[[#This Row],[Porcentaje de Glosa]]*Tabla15[[#This Row],[Meta afectada por la glosa]],0)</f>
        <v>#N/A</v>
      </c>
      <c r="T93" s="37"/>
      <c r="U93" s="38"/>
      <c r="V93" s="38"/>
      <c r="W93" s="38"/>
      <c r="X93" s="39" t="e">
        <f>ROUND(Tabla15[[#This Row],[Valor de la Glosa]]-Tabla15[[#This Row],[Valor soportado por la Subred]],0)</f>
        <v>#N/A</v>
      </c>
      <c r="Y93" s="38"/>
      <c r="Z93" s="38"/>
      <c r="AA93" s="39" t="e">
        <f>ROUND(Tabla15[[#This Row],[VALOR GLOSA DEFINITIVA]]-Tabla15[[#This Row],[VALOR LEVANTADO EN LIQUIDACION]],0)</f>
        <v>#N/A</v>
      </c>
    </row>
    <row r="94" spans="3:27" s="13" customFormat="1" ht="87.5" customHeight="1">
      <c r="C94" s="36"/>
      <c r="D94" s="36"/>
      <c r="E94" s="37"/>
      <c r="F94" s="38" t="str">
        <f>+Tabla15[[#This Row],[CODIGO ACTIVIDAD]]&amp;Tabla15[[#This Row],[PROCESO]]</f>
        <v/>
      </c>
      <c r="G94" s="84" t="e">
        <f>VLOOKUP(Tabla15[[#This Row],[llave 1]],'INFORME GESTION'!$D$3:$F$216,3,FALSE)</f>
        <v>#N/A</v>
      </c>
      <c r="H94" s="84" t="e">
        <f>VLOOKUP(Tabla15[[#This Row],[llave 1]],'INFORME GESTION'!$D$3:$G$216,4,FALSE)</f>
        <v>#N/A</v>
      </c>
      <c r="I94" s="84" t="e">
        <f>VLOOKUP(Tabla15[[#This Row],[llave 1]],'INFORME GESTION'!$D$3:$I$216,6,FALSE)</f>
        <v>#N/A</v>
      </c>
      <c r="J94" s="85"/>
      <c r="K94" s="83"/>
      <c r="L94" s="86" t="str">
        <f>Tabla15[[#This Row],[llave 1]]&amp;Tabla15[[#This Row],[MES]]</f>
        <v/>
      </c>
      <c r="M94" s="87" t="e">
        <f>VLOOKUP(Tabla15[[#This Row],[llave 2]],'INFORME GESTION'!$H$3:$O$216,3,0)</f>
        <v>#N/A</v>
      </c>
      <c r="N94" s="149" t="e">
        <f>VLOOKUP(Tabla15[[#This Row],[llave 2]],'INFORME GESTION'!$H$3:$O$216,7,0)</f>
        <v>#N/A</v>
      </c>
      <c r="O94" s="150" t="e">
        <f>VLOOKUP(Tabla15[[#This Row],[llave 2]],'INFORME GESTION'!$H$3:$O$216,8,0)</f>
        <v>#N/A</v>
      </c>
      <c r="P94" s="37"/>
      <c r="Q94" s="41"/>
      <c r="R94" s="42"/>
      <c r="S94" s="39" t="e">
        <f>ROUND(Tabla15[[#This Row],[VALOR UNITARIO SEGUIMIENTO FINANCIERO]]*Tabla15[[#This Row],[Porcentaje de Glosa]]*Tabla15[[#This Row],[Meta afectada por la glosa]],0)</f>
        <v>#N/A</v>
      </c>
      <c r="T94" s="37"/>
      <c r="U94" s="38"/>
      <c r="V94" s="38"/>
      <c r="W94" s="38"/>
      <c r="X94" s="39" t="e">
        <f>ROUND(Tabla15[[#This Row],[Valor de la Glosa]]-Tabla15[[#This Row],[Valor soportado por la Subred]],0)</f>
        <v>#N/A</v>
      </c>
      <c r="Y94" s="38"/>
      <c r="Z94" s="38"/>
      <c r="AA94" s="39" t="e">
        <f>ROUND(Tabla15[[#This Row],[VALOR GLOSA DEFINITIVA]]-Tabla15[[#This Row],[VALOR LEVANTADO EN LIQUIDACION]],0)</f>
        <v>#N/A</v>
      </c>
    </row>
    <row r="95" spans="3:27" s="13" customFormat="1" ht="87.5" customHeight="1">
      <c r="C95" s="36"/>
      <c r="D95" s="36"/>
      <c r="E95" s="37"/>
      <c r="F95" s="38" t="str">
        <f>+Tabla15[[#This Row],[CODIGO ACTIVIDAD]]&amp;Tabla15[[#This Row],[PROCESO]]</f>
        <v/>
      </c>
      <c r="G95" s="84" t="e">
        <f>VLOOKUP(Tabla15[[#This Row],[llave 1]],'INFORME GESTION'!$D$3:$F$216,3,FALSE)</f>
        <v>#N/A</v>
      </c>
      <c r="H95" s="84" t="e">
        <f>VLOOKUP(Tabla15[[#This Row],[llave 1]],'INFORME GESTION'!$D$3:$G$216,4,FALSE)</f>
        <v>#N/A</v>
      </c>
      <c r="I95" s="84" t="e">
        <f>VLOOKUP(Tabla15[[#This Row],[llave 1]],'INFORME GESTION'!$D$3:$I$216,6,FALSE)</f>
        <v>#N/A</v>
      </c>
      <c r="J95" s="85"/>
      <c r="K95" s="83"/>
      <c r="L95" s="86" t="str">
        <f>Tabla15[[#This Row],[llave 1]]&amp;Tabla15[[#This Row],[MES]]</f>
        <v/>
      </c>
      <c r="M95" s="87" t="e">
        <f>VLOOKUP(Tabla15[[#This Row],[llave 2]],'INFORME GESTION'!$H$3:$O$216,3,0)</f>
        <v>#N/A</v>
      </c>
      <c r="N95" s="149" t="e">
        <f>VLOOKUP(Tabla15[[#This Row],[llave 2]],'INFORME GESTION'!$H$3:$O$216,7,0)</f>
        <v>#N/A</v>
      </c>
      <c r="O95" s="150" t="e">
        <f>VLOOKUP(Tabla15[[#This Row],[llave 2]],'INFORME GESTION'!$H$3:$O$216,8,0)</f>
        <v>#N/A</v>
      </c>
      <c r="P95" s="37"/>
      <c r="Q95" s="41"/>
      <c r="R95" s="42"/>
      <c r="S95" s="39" t="e">
        <f>ROUND(Tabla15[[#This Row],[VALOR UNITARIO SEGUIMIENTO FINANCIERO]]*Tabla15[[#This Row],[Porcentaje de Glosa]]*Tabla15[[#This Row],[Meta afectada por la glosa]],0)</f>
        <v>#N/A</v>
      </c>
      <c r="T95" s="37"/>
      <c r="U95" s="38"/>
      <c r="V95" s="38"/>
      <c r="W95" s="38"/>
      <c r="X95" s="39" t="e">
        <f>ROUND(Tabla15[[#This Row],[Valor de la Glosa]]-Tabla15[[#This Row],[Valor soportado por la Subred]],0)</f>
        <v>#N/A</v>
      </c>
      <c r="Y95" s="38"/>
      <c r="Z95" s="38"/>
      <c r="AA95" s="39" t="e">
        <f>ROUND(Tabla15[[#This Row],[VALOR GLOSA DEFINITIVA]]-Tabla15[[#This Row],[VALOR LEVANTADO EN LIQUIDACION]],0)</f>
        <v>#N/A</v>
      </c>
    </row>
    <row r="96" spans="3:27" s="13" customFormat="1" ht="87.5" customHeight="1">
      <c r="C96" s="36"/>
      <c r="D96" s="36"/>
      <c r="E96" s="37"/>
      <c r="F96" s="38" t="str">
        <f>+Tabla15[[#This Row],[CODIGO ACTIVIDAD]]&amp;Tabla15[[#This Row],[PROCESO]]</f>
        <v/>
      </c>
      <c r="G96" s="84" t="e">
        <f>VLOOKUP(Tabla15[[#This Row],[llave 1]],'INFORME GESTION'!$D$3:$F$216,3,FALSE)</f>
        <v>#N/A</v>
      </c>
      <c r="H96" s="84" t="e">
        <f>VLOOKUP(Tabla15[[#This Row],[llave 1]],'INFORME GESTION'!$D$3:$G$216,4,FALSE)</f>
        <v>#N/A</v>
      </c>
      <c r="I96" s="84" t="e">
        <f>VLOOKUP(Tabla15[[#This Row],[llave 1]],'INFORME GESTION'!$D$3:$I$216,6,FALSE)</f>
        <v>#N/A</v>
      </c>
      <c r="J96" s="85"/>
      <c r="K96" s="83"/>
      <c r="L96" s="86" t="str">
        <f>Tabla15[[#This Row],[llave 1]]&amp;Tabla15[[#This Row],[MES]]</f>
        <v/>
      </c>
      <c r="M96" s="87" t="e">
        <f>VLOOKUP(Tabla15[[#This Row],[llave 2]],'INFORME GESTION'!$H$3:$O$216,3,0)</f>
        <v>#N/A</v>
      </c>
      <c r="N96" s="149" t="e">
        <f>VLOOKUP(Tabla15[[#This Row],[llave 2]],'INFORME GESTION'!$H$3:$O$216,7,0)</f>
        <v>#N/A</v>
      </c>
      <c r="O96" s="150" t="e">
        <f>VLOOKUP(Tabla15[[#This Row],[llave 2]],'INFORME GESTION'!$H$3:$O$216,8,0)</f>
        <v>#N/A</v>
      </c>
      <c r="P96" s="37"/>
      <c r="Q96" s="41"/>
      <c r="R96" s="42"/>
      <c r="S96" s="39" t="e">
        <f>ROUND(Tabla15[[#This Row],[VALOR UNITARIO SEGUIMIENTO FINANCIERO]]*Tabla15[[#This Row],[Porcentaje de Glosa]]*Tabla15[[#This Row],[Meta afectada por la glosa]],0)</f>
        <v>#N/A</v>
      </c>
      <c r="T96" s="37"/>
      <c r="U96" s="38"/>
      <c r="V96" s="38"/>
      <c r="W96" s="38"/>
      <c r="X96" s="39" t="e">
        <f>ROUND(Tabla15[[#This Row],[Valor de la Glosa]]-Tabla15[[#This Row],[Valor soportado por la Subred]],0)</f>
        <v>#N/A</v>
      </c>
      <c r="Y96" s="38"/>
      <c r="Z96" s="38"/>
      <c r="AA96" s="39" t="e">
        <f>ROUND(Tabla15[[#This Row],[VALOR GLOSA DEFINITIVA]]-Tabla15[[#This Row],[VALOR LEVANTADO EN LIQUIDACION]],0)</f>
        <v>#N/A</v>
      </c>
    </row>
    <row r="97" spans="3:27" s="13" customFormat="1" ht="87.5" customHeight="1">
      <c r="C97" s="36"/>
      <c r="D97" s="36"/>
      <c r="E97" s="37"/>
      <c r="F97" s="38" t="str">
        <f>+Tabla15[[#This Row],[CODIGO ACTIVIDAD]]&amp;Tabla15[[#This Row],[PROCESO]]</f>
        <v/>
      </c>
      <c r="G97" s="84" t="e">
        <f>VLOOKUP(Tabla15[[#This Row],[llave 1]],'INFORME GESTION'!$D$3:$F$216,3,FALSE)</f>
        <v>#N/A</v>
      </c>
      <c r="H97" s="84" t="e">
        <f>VLOOKUP(Tabla15[[#This Row],[llave 1]],'INFORME GESTION'!$D$3:$G$216,4,FALSE)</f>
        <v>#N/A</v>
      </c>
      <c r="I97" s="84" t="e">
        <f>VLOOKUP(Tabla15[[#This Row],[llave 1]],'INFORME GESTION'!$D$3:$I$216,6,FALSE)</f>
        <v>#N/A</v>
      </c>
      <c r="J97" s="85"/>
      <c r="K97" s="83"/>
      <c r="L97" s="86" t="str">
        <f>Tabla15[[#This Row],[llave 1]]&amp;Tabla15[[#This Row],[MES]]</f>
        <v/>
      </c>
      <c r="M97" s="87" t="e">
        <f>VLOOKUP(Tabla15[[#This Row],[llave 2]],'INFORME GESTION'!$H$3:$O$216,3,0)</f>
        <v>#N/A</v>
      </c>
      <c r="N97" s="149" t="e">
        <f>VLOOKUP(Tabla15[[#This Row],[llave 2]],'INFORME GESTION'!$H$3:$O$216,7,0)</f>
        <v>#N/A</v>
      </c>
      <c r="O97" s="150" t="e">
        <f>VLOOKUP(Tabla15[[#This Row],[llave 2]],'INFORME GESTION'!$H$3:$O$216,8,0)</f>
        <v>#N/A</v>
      </c>
      <c r="P97" s="37"/>
      <c r="Q97" s="41"/>
      <c r="R97" s="42"/>
      <c r="S97" s="39" t="e">
        <f>ROUND(Tabla15[[#This Row],[VALOR UNITARIO SEGUIMIENTO FINANCIERO]]*Tabla15[[#This Row],[Porcentaje de Glosa]]*Tabla15[[#This Row],[Meta afectada por la glosa]],0)</f>
        <v>#N/A</v>
      </c>
      <c r="T97" s="37"/>
      <c r="U97" s="38"/>
      <c r="V97" s="38"/>
      <c r="W97" s="38"/>
      <c r="X97" s="39" t="e">
        <f>ROUND(Tabla15[[#This Row],[Valor de la Glosa]]-Tabla15[[#This Row],[Valor soportado por la Subred]],0)</f>
        <v>#N/A</v>
      </c>
      <c r="Y97" s="38"/>
      <c r="Z97" s="38"/>
      <c r="AA97" s="39" t="e">
        <f>ROUND(Tabla15[[#This Row],[VALOR GLOSA DEFINITIVA]]-Tabla15[[#This Row],[VALOR LEVANTADO EN LIQUIDACION]],0)</f>
        <v>#N/A</v>
      </c>
    </row>
    <row r="98" spans="3:27" s="13" customFormat="1" ht="87.5" customHeight="1">
      <c r="C98" s="36"/>
      <c r="D98" s="36"/>
      <c r="E98" s="37"/>
      <c r="F98" s="38" t="str">
        <f>+Tabla15[[#This Row],[CODIGO ACTIVIDAD]]&amp;Tabla15[[#This Row],[PROCESO]]</f>
        <v/>
      </c>
      <c r="G98" s="84" t="e">
        <f>VLOOKUP(Tabla15[[#This Row],[llave 1]],'INFORME GESTION'!$D$3:$F$216,3,FALSE)</f>
        <v>#N/A</v>
      </c>
      <c r="H98" s="84" t="e">
        <f>VLOOKUP(Tabla15[[#This Row],[llave 1]],'INFORME GESTION'!$D$3:$G$216,4,FALSE)</f>
        <v>#N/A</v>
      </c>
      <c r="I98" s="84" t="e">
        <f>VLOOKUP(Tabla15[[#This Row],[llave 1]],'INFORME GESTION'!$D$3:$I$216,6,FALSE)</f>
        <v>#N/A</v>
      </c>
      <c r="J98" s="85"/>
      <c r="K98" s="83"/>
      <c r="L98" s="86" t="str">
        <f>Tabla15[[#This Row],[llave 1]]&amp;Tabla15[[#This Row],[MES]]</f>
        <v/>
      </c>
      <c r="M98" s="87" t="e">
        <f>VLOOKUP(Tabla15[[#This Row],[llave 2]],'INFORME GESTION'!$H$3:$O$216,3,0)</f>
        <v>#N/A</v>
      </c>
      <c r="N98" s="149" t="e">
        <f>VLOOKUP(Tabla15[[#This Row],[llave 2]],'INFORME GESTION'!$H$3:$O$216,7,0)</f>
        <v>#N/A</v>
      </c>
      <c r="O98" s="150" t="e">
        <f>VLOOKUP(Tabla15[[#This Row],[llave 2]],'INFORME GESTION'!$H$3:$O$216,8,0)</f>
        <v>#N/A</v>
      </c>
      <c r="P98" s="37"/>
      <c r="Q98" s="41"/>
      <c r="R98" s="42"/>
      <c r="S98" s="39" t="e">
        <f>ROUND(Tabla15[[#This Row],[VALOR UNITARIO SEGUIMIENTO FINANCIERO]]*Tabla15[[#This Row],[Porcentaje de Glosa]]*Tabla15[[#This Row],[Meta afectada por la glosa]],0)</f>
        <v>#N/A</v>
      </c>
      <c r="T98" s="37"/>
      <c r="U98" s="38"/>
      <c r="V98" s="38"/>
      <c r="W98" s="38"/>
      <c r="X98" s="39" t="e">
        <f>ROUND(Tabla15[[#This Row],[Valor de la Glosa]]-Tabla15[[#This Row],[Valor soportado por la Subred]],0)</f>
        <v>#N/A</v>
      </c>
      <c r="Y98" s="38"/>
      <c r="Z98" s="38"/>
      <c r="AA98" s="39" t="e">
        <f>ROUND(Tabla15[[#This Row],[VALOR GLOSA DEFINITIVA]]-Tabla15[[#This Row],[VALOR LEVANTADO EN LIQUIDACION]],0)</f>
        <v>#N/A</v>
      </c>
    </row>
    <row r="99" spans="3:27" s="13" customFormat="1" ht="87.5" customHeight="1">
      <c r="C99" s="36"/>
      <c r="D99" s="36"/>
      <c r="E99" s="37"/>
      <c r="F99" s="38" t="str">
        <f>+Tabla15[[#This Row],[CODIGO ACTIVIDAD]]&amp;Tabla15[[#This Row],[PROCESO]]</f>
        <v/>
      </c>
      <c r="G99" s="84" t="e">
        <f>VLOOKUP(Tabla15[[#This Row],[llave 1]],'INFORME GESTION'!$D$3:$F$216,3,FALSE)</f>
        <v>#N/A</v>
      </c>
      <c r="H99" s="84" t="e">
        <f>VLOOKUP(Tabla15[[#This Row],[llave 1]],'INFORME GESTION'!$D$3:$G$216,4,FALSE)</f>
        <v>#N/A</v>
      </c>
      <c r="I99" s="84" t="e">
        <f>VLOOKUP(Tabla15[[#This Row],[llave 1]],'INFORME GESTION'!$D$3:$I$216,6,FALSE)</f>
        <v>#N/A</v>
      </c>
      <c r="J99" s="85"/>
      <c r="K99" s="83"/>
      <c r="L99" s="86" t="str">
        <f>Tabla15[[#This Row],[llave 1]]&amp;Tabla15[[#This Row],[MES]]</f>
        <v/>
      </c>
      <c r="M99" s="87" t="e">
        <f>VLOOKUP(Tabla15[[#This Row],[llave 2]],'INFORME GESTION'!$H$3:$O$216,3,0)</f>
        <v>#N/A</v>
      </c>
      <c r="N99" s="149" t="e">
        <f>VLOOKUP(Tabla15[[#This Row],[llave 2]],'INFORME GESTION'!$H$3:$O$216,7,0)</f>
        <v>#N/A</v>
      </c>
      <c r="O99" s="150" t="e">
        <f>VLOOKUP(Tabla15[[#This Row],[llave 2]],'INFORME GESTION'!$H$3:$O$216,8,0)</f>
        <v>#N/A</v>
      </c>
      <c r="P99" s="37"/>
      <c r="Q99" s="41"/>
      <c r="R99" s="42"/>
      <c r="S99" s="39" t="e">
        <f>ROUND(Tabla15[[#This Row],[VALOR UNITARIO SEGUIMIENTO FINANCIERO]]*Tabla15[[#This Row],[Porcentaje de Glosa]]*Tabla15[[#This Row],[Meta afectada por la glosa]],0)</f>
        <v>#N/A</v>
      </c>
      <c r="T99" s="37"/>
      <c r="U99" s="38"/>
      <c r="V99" s="38"/>
      <c r="W99" s="38"/>
      <c r="X99" s="39" t="e">
        <f>ROUND(Tabla15[[#This Row],[Valor de la Glosa]]-Tabla15[[#This Row],[Valor soportado por la Subred]],0)</f>
        <v>#N/A</v>
      </c>
      <c r="Y99" s="38"/>
      <c r="Z99" s="38"/>
      <c r="AA99" s="39" t="e">
        <f>ROUND(Tabla15[[#This Row],[VALOR GLOSA DEFINITIVA]]-Tabla15[[#This Row],[VALOR LEVANTADO EN LIQUIDACION]],0)</f>
        <v>#N/A</v>
      </c>
    </row>
    <row r="100" spans="3:27" s="13" customFormat="1" ht="87.5" customHeight="1">
      <c r="C100" s="36"/>
      <c r="D100" s="36"/>
      <c r="E100" s="37"/>
      <c r="F100" s="38" t="str">
        <f>+Tabla15[[#This Row],[CODIGO ACTIVIDAD]]&amp;Tabla15[[#This Row],[PROCESO]]</f>
        <v/>
      </c>
      <c r="G100" s="84" t="e">
        <f>VLOOKUP(Tabla15[[#This Row],[llave 1]],'INFORME GESTION'!$D$3:$F$216,3,FALSE)</f>
        <v>#N/A</v>
      </c>
      <c r="H100" s="84" t="e">
        <f>VLOOKUP(Tabla15[[#This Row],[llave 1]],'INFORME GESTION'!$D$3:$G$216,4,FALSE)</f>
        <v>#N/A</v>
      </c>
      <c r="I100" s="84" t="e">
        <f>VLOOKUP(Tabla15[[#This Row],[llave 1]],'INFORME GESTION'!$D$3:$I$216,6,FALSE)</f>
        <v>#N/A</v>
      </c>
      <c r="J100" s="85"/>
      <c r="K100" s="83"/>
      <c r="L100" s="86" t="str">
        <f>Tabla15[[#This Row],[llave 1]]&amp;Tabla15[[#This Row],[MES]]</f>
        <v/>
      </c>
      <c r="M100" s="87" t="e">
        <f>VLOOKUP(Tabla15[[#This Row],[llave 2]],'INFORME GESTION'!$H$3:$O$216,3,0)</f>
        <v>#N/A</v>
      </c>
      <c r="N100" s="149" t="e">
        <f>VLOOKUP(Tabla15[[#This Row],[llave 2]],'INFORME GESTION'!$H$3:$O$216,7,0)</f>
        <v>#N/A</v>
      </c>
      <c r="O100" s="150" t="e">
        <f>VLOOKUP(Tabla15[[#This Row],[llave 2]],'INFORME GESTION'!$H$3:$O$216,8,0)</f>
        <v>#N/A</v>
      </c>
      <c r="P100" s="37"/>
      <c r="Q100" s="41"/>
      <c r="R100" s="42"/>
      <c r="S100" s="39" t="e">
        <f>ROUND(Tabla15[[#This Row],[VALOR UNITARIO SEGUIMIENTO FINANCIERO]]*Tabla15[[#This Row],[Porcentaje de Glosa]]*Tabla15[[#This Row],[Meta afectada por la glosa]],0)</f>
        <v>#N/A</v>
      </c>
      <c r="T100" s="37"/>
      <c r="U100" s="38"/>
      <c r="V100" s="38"/>
      <c r="W100" s="38"/>
      <c r="X100" s="39" t="e">
        <f>ROUND(Tabla15[[#This Row],[Valor de la Glosa]]-Tabla15[[#This Row],[Valor soportado por la Subred]],0)</f>
        <v>#N/A</v>
      </c>
      <c r="Y100" s="38"/>
      <c r="Z100" s="38"/>
      <c r="AA100" s="39" t="e">
        <f>ROUND(Tabla15[[#This Row],[VALOR GLOSA DEFINITIVA]]-Tabla15[[#This Row],[VALOR LEVANTADO EN LIQUIDACION]],0)</f>
        <v>#N/A</v>
      </c>
    </row>
    <row r="101" spans="3:27" s="13" customFormat="1" ht="87.5" customHeight="1">
      <c r="C101" s="36"/>
      <c r="D101" s="36"/>
      <c r="E101" s="37"/>
      <c r="F101" s="38" t="str">
        <f>+Tabla15[[#This Row],[CODIGO ACTIVIDAD]]&amp;Tabla15[[#This Row],[PROCESO]]</f>
        <v/>
      </c>
      <c r="G101" s="84" t="e">
        <f>VLOOKUP(Tabla15[[#This Row],[llave 1]],'INFORME GESTION'!$D$3:$F$216,3,FALSE)</f>
        <v>#N/A</v>
      </c>
      <c r="H101" s="84" t="e">
        <f>VLOOKUP(Tabla15[[#This Row],[llave 1]],'INFORME GESTION'!$D$3:$G$216,4,FALSE)</f>
        <v>#N/A</v>
      </c>
      <c r="I101" s="84" t="e">
        <f>VLOOKUP(Tabla15[[#This Row],[llave 1]],'INFORME GESTION'!$D$3:$I$216,6,FALSE)</f>
        <v>#N/A</v>
      </c>
      <c r="J101" s="85"/>
      <c r="K101" s="83"/>
      <c r="L101" s="86" t="str">
        <f>Tabla15[[#This Row],[llave 1]]&amp;Tabla15[[#This Row],[MES]]</f>
        <v/>
      </c>
      <c r="M101" s="87" t="e">
        <f>VLOOKUP(Tabla15[[#This Row],[llave 2]],'INFORME GESTION'!$H$3:$O$216,3,0)</f>
        <v>#N/A</v>
      </c>
      <c r="N101" s="149" t="e">
        <f>VLOOKUP(Tabla15[[#This Row],[llave 2]],'INFORME GESTION'!$H$3:$O$216,7,0)</f>
        <v>#N/A</v>
      </c>
      <c r="O101" s="150" t="e">
        <f>VLOOKUP(Tabla15[[#This Row],[llave 2]],'INFORME GESTION'!$H$3:$O$216,8,0)</f>
        <v>#N/A</v>
      </c>
      <c r="P101" s="37"/>
      <c r="Q101" s="41"/>
      <c r="R101" s="42"/>
      <c r="S101" s="39" t="e">
        <f>ROUND(Tabla15[[#This Row],[VALOR UNITARIO SEGUIMIENTO FINANCIERO]]*Tabla15[[#This Row],[Porcentaje de Glosa]]*Tabla15[[#This Row],[Meta afectada por la glosa]],0)</f>
        <v>#N/A</v>
      </c>
      <c r="T101" s="37"/>
      <c r="U101" s="38"/>
      <c r="V101" s="38"/>
      <c r="W101" s="38"/>
      <c r="X101" s="39" t="e">
        <f>ROUND(Tabla15[[#This Row],[Valor de la Glosa]]-Tabla15[[#This Row],[Valor soportado por la Subred]],0)</f>
        <v>#N/A</v>
      </c>
      <c r="Y101" s="38"/>
      <c r="Z101" s="38"/>
      <c r="AA101" s="39" t="e">
        <f>ROUND(Tabla15[[#This Row],[VALOR GLOSA DEFINITIVA]]-Tabla15[[#This Row],[VALOR LEVANTADO EN LIQUIDACION]],0)</f>
        <v>#N/A</v>
      </c>
    </row>
    <row r="102" spans="3:27" s="13" customFormat="1" ht="87.5" customHeight="1">
      <c r="C102" s="36"/>
      <c r="D102" s="36"/>
      <c r="E102" s="37"/>
      <c r="F102" s="38" t="str">
        <f>+Tabla15[[#This Row],[CODIGO ACTIVIDAD]]&amp;Tabla15[[#This Row],[PROCESO]]</f>
        <v/>
      </c>
      <c r="G102" s="84" t="e">
        <f>VLOOKUP(Tabla15[[#This Row],[llave 1]],'INFORME GESTION'!$D$3:$F$216,3,FALSE)</f>
        <v>#N/A</v>
      </c>
      <c r="H102" s="84" t="e">
        <f>VLOOKUP(Tabla15[[#This Row],[llave 1]],'INFORME GESTION'!$D$3:$G$216,4,FALSE)</f>
        <v>#N/A</v>
      </c>
      <c r="I102" s="84" t="e">
        <f>VLOOKUP(Tabla15[[#This Row],[llave 1]],'INFORME GESTION'!$D$3:$I$216,6,FALSE)</f>
        <v>#N/A</v>
      </c>
      <c r="J102" s="85"/>
      <c r="K102" s="83"/>
      <c r="L102" s="86" t="str">
        <f>Tabla15[[#This Row],[llave 1]]&amp;Tabla15[[#This Row],[MES]]</f>
        <v/>
      </c>
      <c r="M102" s="87" t="e">
        <f>VLOOKUP(Tabla15[[#This Row],[llave 2]],'INFORME GESTION'!$H$3:$O$216,3,0)</f>
        <v>#N/A</v>
      </c>
      <c r="N102" s="149" t="e">
        <f>VLOOKUP(Tabla15[[#This Row],[llave 2]],'INFORME GESTION'!$H$3:$O$216,7,0)</f>
        <v>#N/A</v>
      </c>
      <c r="O102" s="150" t="e">
        <f>VLOOKUP(Tabla15[[#This Row],[llave 2]],'INFORME GESTION'!$H$3:$O$216,8,0)</f>
        <v>#N/A</v>
      </c>
      <c r="P102" s="37"/>
      <c r="Q102" s="41"/>
      <c r="R102" s="42"/>
      <c r="S102" s="39" t="e">
        <f>ROUND(Tabla15[[#This Row],[VALOR UNITARIO SEGUIMIENTO FINANCIERO]]*Tabla15[[#This Row],[Porcentaje de Glosa]]*Tabla15[[#This Row],[Meta afectada por la glosa]],0)</f>
        <v>#N/A</v>
      </c>
      <c r="T102" s="37"/>
      <c r="U102" s="38"/>
      <c r="V102" s="38"/>
      <c r="W102" s="38"/>
      <c r="X102" s="39" t="e">
        <f>ROUND(Tabla15[[#This Row],[Valor de la Glosa]]-Tabla15[[#This Row],[Valor soportado por la Subred]],0)</f>
        <v>#N/A</v>
      </c>
      <c r="Y102" s="38"/>
      <c r="Z102" s="38"/>
      <c r="AA102" s="39" t="e">
        <f>ROUND(Tabla15[[#This Row],[VALOR GLOSA DEFINITIVA]]-Tabla15[[#This Row],[VALOR LEVANTADO EN LIQUIDACION]],0)</f>
        <v>#N/A</v>
      </c>
    </row>
    <row r="103" spans="3:27" s="13" customFormat="1" ht="87.5" customHeight="1">
      <c r="C103" s="36"/>
      <c r="D103" s="36"/>
      <c r="E103" s="37"/>
      <c r="F103" s="38" t="str">
        <f>+Tabla15[[#This Row],[CODIGO ACTIVIDAD]]&amp;Tabla15[[#This Row],[PROCESO]]</f>
        <v/>
      </c>
      <c r="G103" s="84" t="e">
        <f>VLOOKUP(Tabla15[[#This Row],[llave 1]],'INFORME GESTION'!$D$3:$F$216,3,FALSE)</f>
        <v>#N/A</v>
      </c>
      <c r="H103" s="84" t="e">
        <f>VLOOKUP(Tabla15[[#This Row],[llave 1]],'INFORME GESTION'!$D$3:$G$216,4,FALSE)</f>
        <v>#N/A</v>
      </c>
      <c r="I103" s="84" t="e">
        <f>VLOOKUP(Tabla15[[#This Row],[llave 1]],'INFORME GESTION'!$D$3:$I$216,6,FALSE)</f>
        <v>#N/A</v>
      </c>
      <c r="J103" s="85"/>
      <c r="K103" s="83"/>
      <c r="L103" s="86" t="str">
        <f>Tabla15[[#This Row],[llave 1]]&amp;Tabla15[[#This Row],[MES]]</f>
        <v/>
      </c>
      <c r="M103" s="87" t="e">
        <f>VLOOKUP(Tabla15[[#This Row],[llave 2]],'INFORME GESTION'!$H$3:$O$216,3,0)</f>
        <v>#N/A</v>
      </c>
      <c r="N103" s="149" t="e">
        <f>VLOOKUP(Tabla15[[#This Row],[llave 2]],'INFORME GESTION'!$H$3:$O$216,7,0)</f>
        <v>#N/A</v>
      </c>
      <c r="O103" s="150" t="e">
        <f>VLOOKUP(Tabla15[[#This Row],[llave 2]],'INFORME GESTION'!$H$3:$O$216,8,0)</f>
        <v>#N/A</v>
      </c>
      <c r="P103" s="37"/>
      <c r="Q103" s="41"/>
      <c r="R103" s="42"/>
      <c r="S103" s="39" t="e">
        <f>ROUND(Tabla15[[#This Row],[VALOR UNITARIO SEGUIMIENTO FINANCIERO]]*Tabla15[[#This Row],[Porcentaje de Glosa]]*Tabla15[[#This Row],[Meta afectada por la glosa]],0)</f>
        <v>#N/A</v>
      </c>
      <c r="T103" s="37"/>
      <c r="U103" s="38"/>
      <c r="V103" s="38"/>
      <c r="W103" s="38"/>
      <c r="X103" s="39" t="e">
        <f>ROUND(Tabla15[[#This Row],[Valor de la Glosa]]-Tabla15[[#This Row],[Valor soportado por la Subred]],0)</f>
        <v>#N/A</v>
      </c>
      <c r="Y103" s="38"/>
      <c r="Z103" s="38"/>
      <c r="AA103" s="39" t="e">
        <f>ROUND(Tabla15[[#This Row],[VALOR GLOSA DEFINITIVA]]-Tabla15[[#This Row],[VALOR LEVANTADO EN LIQUIDACION]],0)</f>
        <v>#N/A</v>
      </c>
    </row>
    <row r="104" spans="3:27" s="13" customFormat="1" ht="87.5" customHeight="1">
      <c r="C104" s="36"/>
      <c r="D104" s="36"/>
      <c r="E104" s="37"/>
      <c r="F104" s="38" t="str">
        <f>+Tabla15[[#This Row],[CODIGO ACTIVIDAD]]&amp;Tabla15[[#This Row],[PROCESO]]</f>
        <v/>
      </c>
      <c r="G104" s="84" t="e">
        <f>VLOOKUP(Tabla15[[#This Row],[llave 1]],'INFORME GESTION'!$D$3:$F$216,3,FALSE)</f>
        <v>#N/A</v>
      </c>
      <c r="H104" s="84" t="e">
        <f>VLOOKUP(Tabla15[[#This Row],[llave 1]],'INFORME GESTION'!$D$3:$G$216,4,FALSE)</f>
        <v>#N/A</v>
      </c>
      <c r="I104" s="84" t="e">
        <f>VLOOKUP(Tabla15[[#This Row],[llave 1]],'INFORME GESTION'!$D$3:$I$216,6,FALSE)</f>
        <v>#N/A</v>
      </c>
      <c r="J104" s="85"/>
      <c r="K104" s="83"/>
      <c r="L104" s="86" t="str">
        <f>Tabla15[[#This Row],[llave 1]]&amp;Tabla15[[#This Row],[MES]]</f>
        <v/>
      </c>
      <c r="M104" s="87" t="e">
        <f>VLOOKUP(Tabla15[[#This Row],[llave 2]],'INFORME GESTION'!$H$3:$O$216,3,0)</f>
        <v>#N/A</v>
      </c>
      <c r="N104" s="149" t="e">
        <f>VLOOKUP(Tabla15[[#This Row],[llave 2]],'INFORME GESTION'!$H$3:$O$216,7,0)</f>
        <v>#N/A</v>
      </c>
      <c r="O104" s="150" t="e">
        <f>VLOOKUP(Tabla15[[#This Row],[llave 2]],'INFORME GESTION'!$H$3:$O$216,8,0)</f>
        <v>#N/A</v>
      </c>
      <c r="P104" s="37"/>
      <c r="Q104" s="41"/>
      <c r="R104" s="42"/>
      <c r="S104" s="39" t="e">
        <f>ROUND(Tabla15[[#This Row],[VALOR UNITARIO SEGUIMIENTO FINANCIERO]]*Tabla15[[#This Row],[Porcentaje de Glosa]]*Tabla15[[#This Row],[Meta afectada por la glosa]],0)</f>
        <v>#N/A</v>
      </c>
      <c r="T104" s="37"/>
      <c r="U104" s="38"/>
      <c r="V104" s="38"/>
      <c r="W104" s="38"/>
      <c r="X104" s="39" t="e">
        <f>ROUND(Tabla15[[#This Row],[Valor de la Glosa]]-Tabla15[[#This Row],[Valor soportado por la Subred]],0)</f>
        <v>#N/A</v>
      </c>
      <c r="Y104" s="38"/>
      <c r="Z104" s="38"/>
      <c r="AA104" s="39" t="e">
        <f>ROUND(Tabla15[[#This Row],[VALOR GLOSA DEFINITIVA]]-Tabla15[[#This Row],[VALOR LEVANTADO EN LIQUIDACION]],0)</f>
        <v>#N/A</v>
      </c>
    </row>
    <row r="105" spans="3:27" s="13" customFormat="1" ht="87.5" customHeight="1">
      <c r="C105" s="36"/>
      <c r="D105" s="36"/>
      <c r="E105" s="37"/>
      <c r="F105" s="38" t="str">
        <f>+Tabla15[[#This Row],[CODIGO ACTIVIDAD]]&amp;Tabla15[[#This Row],[PROCESO]]</f>
        <v/>
      </c>
      <c r="G105" s="84" t="e">
        <f>VLOOKUP(Tabla15[[#This Row],[llave 1]],'INFORME GESTION'!$D$3:$F$216,3,FALSE)</f>
        <v>#N/A</v>
      </c>
      <c r="H105" s="84" t="e">
        <f>VLOOKUP(Tabla15[[#This Row],[llave 1]],'INFORME GESTION'!$D$3:$G$216,4,FALSE)</f>
        <v>#N/A</v>
      </c>
      <c r="I105" s="84" t="e">
        <f>VLOOKUP(Tabla15[[#This Row],[llave 1]],'INFORME GESTION'!$D$3:$I$216,6,FALSE)</f>
        <v>#N/A</v>
      </c>
      <c r="J105" s="85"/>
      <c r="K105" s="83"/>
      <c r="L105" s="86" t="str">
        <f>Tabla15[[#This Row],[llave 1]]&amp;Tabla15[[#This Row],[MES]]</f>
        <v/>
      </c>
      <c r="M105" s="87" t="e">
        <f>VLOOKUP(Tabla15[[#This Row],[llave 2]],'INFORME GESTION'!$H$3:$O$216,3,0)</f>
        <v>#N/A</v>
      </c>
      <c r="N105" s="149" t="e">
        <f>VLOOKUP(Tabla15[[#This Row],[llave 2]],'INFORME GESTION'!$H$3:$O$216,7,0)</f>
        <v>#N/A</v>
      </c>
      <c r="O105" s="150" t="e">
        <f>VLOOKUP(Tabla15[[#This Row],[llave 2]],'INFORME GESTION'!$H$3:$O$216,8,0)</f>
        <v>#N/A</v>
      </c>
      <c r="P105" s="37"/>
      <c r="Q105" s="41"/>
      <c r="R105" s="42"/>
      <c r="S105" s="39" t="e">
        <f>ROUND(Tabla15[[#This Row],[VALOR UNITARIO SEGUIMIENTO FINANCIERO]]*Tabla15[[#This Row],[Porcentaje de Glosa]]*Tabla15[[#This Row],[Meta afectada por la glosa]],0)</f>
        <v>#N/A</v>
      </c>
      <c r="T105" s="37"/>
      <c r="U105" s="38"/>
      <c r="V105" s="38"/>
      <c r="W105" s="38"/>
      <c r="X105" s="39" t="e">
        <f>ROUND(Tabla15[[#This Row],[Valor de la Glosa]]-Tabla15[[#This Row],[Valor soportado por la Subred]],0)</f>
        <v>#N/A</v>
      </c>
      <c r="Y105" s="38"/>
      <c r="Z105" s="38"/>
      <c r="AA105" s="39" t="e">
        <f>ROUND(Tabla15[[#This Row],[VALOR GLOSA DEFINITIVA]]-Tabla15[[#This Row],[VALOR LEVANTADO EN LIQUIDACION]],0)</f>
        <v>#N/A</v>
      </c>
    </row>
    <row r="106" spans="3:27" s="13" customFormat="1" ht="87.5" customHeight="1">
      <c r="C106" s="36"/>
      <c r="D106" s="36"/>
      <c r="E106" s="37"/>
      <c r="F106" s="38" t="str">
        <f>+Tabla15[[#This Row],[CODIGO ACTIVIDAD]]&amp;Tabla15[[#This Row],[PROCESO]]</f>
        <v/>
      </c>
      <c r="G106" s="84" t="e">
        <f>VLOOKUP(Tabla15[[#This Row],[llave 1]],'INFORME GESTION'!$D$3:$F$216,3,FALSE)</f>
        <v>#N/A</v>
      </c>
      <c r="H106" s="84" t="e">
        <f>VLOOKUP(Tabla15[[#This Row],[llave 1]],'INFORME GESTION'!$D$3:$G$216,4,FALSE)</f>
        <v>#N/A</v>
      </c>
      <c r="I106" s="84" t="e">
        <f>VLOOKUP(Tabla15[[#This Row],[llave 1]],'INFORME GESTION'!$D$3:$I$216,6,FALSE)</f>
        <v>#N/A</v>
      </c>
      <c r="J106" s="85"/>
      <c r="K106" s="83"/>
      <c r="L106" s="86" t="str">
        <f>Tabla15[[#This Row],[llave 1]]&amp;Tabla15[[#This Row],[MES]]</f>
        <v/>
      </c>
      <c r="M106" s="87" t="e">
        <f>VLOOKUP(Tabla15[[#This Row],[llave 2]],'INFORME GESTION'!$H$3:$O$216,3,0)</f>
        <v>#N/A</v>
      </c>
      <c r="N106" s="149" t="e">
        <f>VLOOKUP(Tabla15[[#This Row],[llave 2]],'INFORME GESTION'!$H$3:$O$216,7,0)</f>
        <v>#N/A</v>
      </c>
      <c r="O106" s="150" t="e">
        <f>VLOOKUP(Tabla15[[#This Row],[llave 2]],'INFORME GESTION'!$H$3:$O$216,8,0)</f>
        <v>#N/A</v>
      </c>
      <c r="P106" s="37"/>
      <c r="Q106" s="41"/>
      <c r="R106" s="42"/>
      <c r="S106" s="39" t="e">
        <f>ROUND(Tabla15[[#This Row],[VALOR UNITARIO SEGUIMIENTO FINANCIERO]]*Tabla15[[#This Row],[Porcentaje de Glosa]]*Tabla15[[#This Row],[Meta afectada por la glosa]],0)</f>
        <v>#N/A</v>
      </c>
      <c r="T106" s="37"/>
      <c r="U106" s="38"/>
      <c r="V106" s="38"/>
      <c r="W106" s="38"/>
      <c r="X106" s="39" t="e">
        <f>ROUND(Tabla15[[#This Row],[Valor de la Glosa]]-Tabla15[[#This Row],[Valor soportado por la Subred]],0)</f>
        <v>#N/A</v>
      </c>
      <c r="Y106" s="38"/>
      <c r="Z106" s="38"/>
      <c r="AA106" s="39" t="e">
        <f>ROUND(Tabla15[[#This Row],[VALOR GLOSA DEFINITIVA]]-Tabla15[[#This Row],[VALOR LEVANTADO EN LIQUIDACION]],0)</f>
        <v>#N/A</v>
      </c>
    </row>
    <row r="107" spans="3:27" s="13" customFormat="1" ht="87.5" customHeight="1">
      <c r="C107" s="36"/>
      <c r="D107" s="36"/>
      <c r="E107" s="37"/>
      <c r="F107" s="38" t="str">
        <f>+Tabla15[[#This Row],[CODIGO ACTIVIDAD]]&amp;Tabla15[[#This Row],[PROCESO]]</f>
        <v/>
      </c>
      <c r="G107" s="84" t="e">
        <f>VLOOKUP(Tabla15[[#This Row],[llave 1]],'INFORME GESTION'!$D$3:$F$216,3,FALSE)</f>
        <v>#N/A</v>
      </c>
      <c r="H107" s="84" t="e">
        <f>VLOOKUP(Tabla15[[#This Row],[llave 1]],'INFORME GESTION'!$D$3:$G$216,4,FALSE)</f>
        <v>#N/A</v>
      </c>
      <c r="I107" s="84" t="e">
        <f>VLOOKUP(Tabla15[[#This Row],[llave 1]],'INFORME GESTION'!$D$3:$I$216,6,FALSE)</f>
        <v>#N/A</v>
      </c>
      <c r="J107" s="85"/>
      <c r="K107" s="83"/>
      <c r="L107" s="86" t="str">
        <f>Tabla15[[#This Row],[llave 1]]&amp;Tabla15[[#This Row],[MES]]</f>
        <v/>
      </c>
      <c r="M107" s="87" t="e">
        <f>VLOOKUP(Tabla15[[#This Row],[llave 2]],'INFORME GESTION'!$H$3:$O$216,3,0)</f>
        <v>#N/A</v>
      </c>
      <c r="N107" s="149" t="e">
        <f>VLOOKUP(Tabla15[[#This Row],[llave 2]],'INFORME GESTION'!$H$3:$O$216,7,0)</f>
        <v>#N/A</v>
      </c>
      <c r="O107" s="150" t="e">
        <f>VLOOKUP(Tabla15[[#This Row],[llave 2]],'INFORME GESTION'!$H$3:$O$216,8,0)</f>
        <v>#N/A</v>
      </c>
      <c r="P107" s="37"/>
      <c r="Q107" s="41"/>
      <c r="R107" s="42"/>
      <c r="S107" s="39" t="e">
        <f>ROUND(Tabla15[[#This Row],[VALOR UNITARIO SEGUIMIENTO FINANCIERO]]*Tabla15[[#This Row],[Porcentaje de Glosa]]*Tabla15[[#This Row],[Meta afectada por la glosa]],0)</f>
        <v>#N/A</v>
      </c>
      <c r="T107" s="37"/>
      <c r="U107" s="38"/>
      <c r="V107" s="38"/>
      <c r="W107" s="38"/>
      <c r="X107" s="39" t="e">
        <f>ROUND(Tabla15[[#This Row],[Valor de la Glosa]]-Tabla15[[#This Row],[Valor soportado por la Subred]],0)</f>
        <v>#N/A</v>
      </c>
      <c r="Y107" s="38"/>
      <c r="Z107" s="38"/>
      <c r="AA107" s="39" t="e">
        <f>ROUND(Tabla15[[#This Row],[VALOR GLOSA DEFINITIVA]]-Tabla15[[#This Row],[VALOR LEVANTADO EN LIQUIDACION]],0)</f>
        <v>#N/A</v>
      </c>
    </row>
    <row r="108" spans="3:27" s="13" customFormat="1" ht="87.5" customHeight="1">
      <c r="C108" s="36"/>
      <c r="D108" s="36"/>
      <c r="E108" s="37"/>
      <c r="F108" s="38" t="str">
        <f>+Tabla15[[#This Row],[CODIGO ACTIVIDAD]]&amp;Tabla15[[#This Row],[PROCESO]]</f>
        <v/>
      </c>
      <c r="G108" s="84" t="e">
        <f>VLOOKUP(Tabla15[[#This Row],[llave 1]],'INFORME GESTION'!$D$3:$F$216,3,FALSE)</f>
        <v>#N/A</v>
      </c>
      <c r="H108" s="84" t="e">
        <f>VLOOKUP(Tabla15[[#This Row],[llave 1]],'INFORME GESTION'!$D$3:$G$216,4,FALSE)</f>
        <v>#N/A</v>
      </c>
      <c r="I108" s="84" t="e">
        <f>VLOOKUP(Tabla15[[#This Row],[llave 1]],'INFORME GESTION'!$D$3:$I$216,6,FALSE)</f>
        <v>#N/A</v>
      </c>
      <c r="J108" s="85"/>
      <c r="K108" s="83"/>
      <c r="L108" s="86" t="str">
        <f>Tabla15[[#This Row],[llave 1]]&amp;Tabla15[[#This Row],[MES]]</f>
        <v/>
      </c>
      <c r="M108" s="87" t="e">
        <f>VLOOKUP(Tabla15[[#This Row],[llave 2]],'INFORME GESTION'!$H$3:$O$216,3,0)</f>
        <v>#N/A</v>
      </c>
      <c r="N108" s="149" t="e">
        <f>VLOOKUP(Tabla15[[#This Row],[llave 2]],'INFORME GESTION'!$H$3:$O$216,7,0)</f>
        <v>#N/A</v>
      </c>
      <c r="O108" s="150" t="e">
        <f>VLOOKUP(Tabla15[[#This Row],[llave 2]],'INFORME GESTION'!$H$3:$O$216,8,0)</f>
        <v>#N/A</v>
      </c>
      <c r="P108" s="37"/>
      <c r="Q108" s="41"/>
      <c r="R108" s="42"/>
      <c r="S108" s="39" t="e">
        <f>ROUND(Tabla15[[#This Row],[VALOR UNITARIO SEGUIMIENTO FINANCIERO]]*Tabla15[[#This Row],[Porcentaje de Glosa]]*Tabla15[[#This Row],[Meta afectada por la glosa]],0)</f>
        <v>#N/A</v>
      </c>
      <c r="T108" s="37"/>
      <c r="U108" s="38"/>
      <c r="V108" s="38"/>
      <c r="W108" s="38"/>
      <c r="X108" s="39" t="e">
        <f>ROUND(Tabla15[[#This Row],[Valor de la Glosa]]-Tabla15[[#This Row],[Valor soportado por la Subred]],0)</f>
        <v>#N/A</v>
      </c>
      <c r="Y108" s="38"/>
      <c r="Z108" s="38"/>
      <c r="AA108" s="39" t="e">
        <f>ROUND(Tabla15[[#This Row],[VALOR GLOSA DEFINITIVA]]-Tabla15[[#This Row],[VALOR LEVANTADO EN LIQUIDACION]],0)</f>
        <v>#N/A</v>
      </c>
    </row>
    <row r="109" spans="3:27" s="13" customFormat="1" ht="87.5" customHeight="1">
      <c r="C109" s="36"/>
      <c r="D109" s="36"/>
      <c r="E109" s="37"/>
      <c r="F109" s="38" t="str">
        <f>+Tabla15[[#This Row],[CODIGO ACTIVIDAD]]&amp;Tabla15[[#This Row],[PROCESO]]</f>
        <v/>
      </c>
      <c r="G109" s="84" t="e">
        <f>VLOOKUP(Tabla15[[#This Row],[llave 1]],'INFORME GESTION'!$D$3:$F$216,3,FALSE)</f>
        <v>#N/A</v>
      </c>
      <c r="H109" s="84" t="e">
        <f>VLOOKUP(Tabla15[[#This Row],[llave 1]],'INFORME GESTION'!$D$3:$G$216,4,FALSE)</f>
        <v>#N/A</v>
      </c>
      <c r="I109" s="84" t="e">
        <f>VLOOKUP(Tabla15[[#This Row],[llave 1]],'INFORME GESTION'!$D$3:$I$216,6,FALSE)</f>
        <v>#N/A</v>
      </c>
      <c r="J109" s="85"/>
      <c r="K109" s="83"/>
      <c r="L109" s="86" t="str">
        <f>Tabla15[[#This Row],[llave 1]]&amp;Tabla15[[#This Row],[MES]]</f>
        <v/>
      </c>
      <c r="M109" s="87" t="e">
        <f>VLOOKUP(Tabla15[[#This Row],[llave 2]],'INFORME GESTION'!$H$3:$O$216,3,0)</f>
        <v>#N/A</v>
      </c>
      <c r="N109" s="149" t="e">
        <f>VLOOKUP(Tabla15[[#This Row],[llave 2]],'INFORME GESTION'!$H$3:$O$216,7,0)</f>
        <v>#N/A</v>
      </c>
      <c r="O109" s="150" t="e">
        <f>VLOOKUP(Tabla15[[#This Row],[llave 2]],'INFORME GESTION'!$H$3:$O$216,8,0)</f>
        <v>#N/A</v>
      </c>
      <c r="P109" s="37"/>
      <c r="Q109" s="41"/>
      <c r="R109" s="42"/>
      <c r="S109" s="39" t="e">
        <f>ROUND(Tabla15[[#This Row],[VALOR UNITARIO SEGUIMIENTO FINANCIERO]]*Tabla15[[#This Row],[Porcentaje de Glosa]]*Tabla15[[#This Row],[Meta afectada por la glosa]],0)</f>
        <v>#N/A</v>
      </c>
      <c r="T109" s="37"/>
      <c r="U109" s="38"/>
      <c r="V109" s="38"/>
      <c r="W109" s="38"/>
      <c r="X109" s="39" t="e">
        <f>ROUND(Tabla15[[#This Row],[Valor de la Glosa]]-Tabla15[[#This Row],[Valor soportado por la Subred]],0)</f>
        <v>#N/A</v>
      </c>
      <c r="Y109" s="38"/>
      <c r="Z109" s="38"/>
      <c r="AA109" s="39" t="e">
        <f>ROUND(Tabla15[[#This Row],[VALOR GLOSA DEFINITIVA]]-Tabla15[[#This Row],[VALOR LEVANTADO EN LIQUIDACION]],0)</f>
        <v>#N/A</v>
      </c>
    </row>
    <row r="110" spans="3:27" s="13" customFormat="1" ht="87.5" customHeight="1">
      <c r="C110" s="36"/>
      <c r="D110" s="36"/>
      <c r="E110" s="37"/>
      <c r="F110" s="38" t="str">
        <f>+Tabla15[[#This Row],[CODIGO ACTIVIDAD]]&amp;Tabla15[[#This Row],[PROCESO]]</f>
        <v/>
      </c>
      <c r="G110" s="84" t="e">
        <f>VLOOKUP(Tabla15[[#This Row],[llave 1]],'INFORME GESTION'!$D$3:$F$216,3,FALSE)</f>
        <v>#N/A</v>
      </c>
      <c r="H110" s="84" t="e">
        <f>VLOOKUP(Tabla15[[#This Row],[llave 1]],'INFORME GESTION'!$D$3:$G$216,4,FALSE)</f>
        <v>#N/A</v>
      </c>
      <c r="I110" s="84" t="e">
        <f>VLOOKUP(Tabla15[[#This Row],[llave 1]],'INFORME GESTION'!$D$3:$I$216,6,FALSE)</f>
        <v>#N/A</v>
      </c>
      <c r="J110" s="85"/>
      <c r="K110" s="83"/>
      <c r="L110" s="86" t="str">
        <f>Tabla15[[#This Row],[llave 1]]&amp;Tabla15[[#This Row],[MES]]</f>
        <v/>
      </c>
      <c r="M110" s="87" t="e">
        <f>VLOOKUP(Tabla15[[#This Row],[llave 2]],'INFORME GESTION'!$H$3:$O$216,3,0)</f>
        <v>#N/A</v>
      </c>
      <c r="N110" s="149" t="e">
        <f>VLOOKUP(Tabla15[[#This Row],[llave 2]],'INFORME GESTION'!$H$3:$O$216,7,0)</f>
        <v>#N/A</v>
      </c>
      <c r="O110" s="150" t="e">
        <f>VLOOKUP(Tabla15[[#This Row],[llave 2]],'INFORME GESTION'!$H$3:$O$216,8,0)</f>
        <v>#N/A</v>
      </c>
      <c r="P110" s="37"/>
      <c r="Q110" s="41"/>
      <c r="R110" s="42"/>
      <c r="S110" s="39" t="e">
        <f>ROUND(Tabla15[[#This Row],[VALOR UNITARIO SEGUIMIENTO FINANCIERO]]*Tabla15[[#This Row],[Porcentaje de Glosa]]*Tabla15[[#This Row],[Meta afectada por la glosa]],0)</f>
        <v>#N/A</v>
      </c>
      <c r="T110" s="37"/>
      <c r="U110" s="38"/>
      <c r="V110" s="38"/>
      <c r="W110" s="38"/>
      <c r="X110" s="39" t="e">
        <f>ROUND(Tabla15[[#This Row],[Valor de la Glosa]]-Tabla15[[#This Row],[Valor soportado por la Subred]],0)</f>
        <v>#N/A</v>
      </c>
      <c r="Y110" s="38"/>
      <c r="Z110" s="38"/>
      <c r="AA110" s="39" t="e">
        <f>ROUND(Tabla15[[#This Row],[VALOR GLOSA DEFINITIVA]]-Tabla15[[#This Row],[VALOR LEVANTADO EN LIQUIDACION]],0)</f>
        <v>#N/A</v>
      </c>
    </row>
    <row r="111" spans="3:27" s="13" customFormat="1" ht="87.5" customHeight="1">
      <c r="C111" s="36"/>
      <c r="D111" s="36"/>
      <c r="E111" s="37"/>
      <c r="F111" s="38" t="str">
        <f>+Tabla15[[#This Row],[CODIGO ACTIVIDAD]]&amp;Tabla15[[#This Row],[PROCESO]]</f>
        <v/>
      </c>
      <c r="G111" s="84" t="e">
        <f>VLOOKUP(Tabla15[[#This Row],[llave 1]],'INFORME GESTION'!$D$3:$F$216,3,FALSE)</f>
        <v>#N/A</v>
      </c>
      <c r="H111" s="84" t="e">
        <f>VLOOKUP(Tabla15[[#This Row],[llave 1]],'INFORME GESTION'!$D$3:$G$216,4,FALSE)</f>
        <v>#N/A</v>
      </c>
      <c r="I111" s="84" t="e">
        <f>VLOOKUP(Tabla15[[#This Row],[llave 1]],'INFORME GESTION'!$D$3:$I$216,6,FALSE)</f>
        <v>#N/A</v>
      </c>
      <c r="J111" s="85"/>
      <c r="K111" s="83"/>
      <c r="L111" s="86" t="str">
        <f>Tabla15[[#This Row],[llave 1]]&amp;Tabla15[[#This Row],[MES]]</f>
        <v/>
      </c>
      <c r="M111" s="87" t="e">
        <f>VLOOKUP(Tabla15[[#This Row],[llave 2]],'INFORME GESTION'!$H$3:$O$216,3,0)</f>
        <v>#N/A</v>
      </c>
      <c r="N111" s="149" t="e">
        <f>VLOOKUP(Tabla15[[#This Row],[llave 2]],'INFORME GESTION'!$H$3:$O$216,7,0)</f>
        <v>#N/A</v>
      </c>
      <c r="O111" s="150" t="e">
        <f>VLOOKUP(Tabla15[[#This Row],[llave 2]],'INFORME GESTION'!$H$3:$O$216,8,0)</f>
        <v>#N/A</v>
      </c>
      <c r="P111" s="37"/>
      <c r="Q111" s="41"/>
      <c r="R111" s="42"/>
      <c r="S111" s="39" t="e">
        <f>ROUND(Tabla15[[#This Row],[VALOR UNITARIO SEGUIMIENTO FINANCIERO]]*Tabla15[[#This Row],[Porcentaje de Glosa]]*Tabla15[[#This Row],[Meta afectada por la glosa]],0)</f>
        <v>#N/A</v>
      </c>
      <c r="T111" s="37"/>
      <c r="U111" s="38"/>
      <c r="V111" s="38"/>
      <c r="W111" s="38"/>
      <c r="X111" s="39" t="e">
        <f>ROUND(Tabla15[[#This Row],[Valor de la Glosa]]-Tabla15[[#This Row],[Valor soportado por la Subred]],0)</f>
        <v>#N/A</v>
      </c>
      <c r="Y111" s="38"/>
      <c r="Z111" s="38"/>
      <c r="AA111" s="39" t="e">
        <f>ROUND(Tabla15[[#This Row],[VALOR GLOSA DEFINITIVA]]-Tabla15[[#This Row],[VALOR LEVANTADO EN LIQUIDACION]],0)</f>
        <v>#N/A</v>
      </c>
    </row>
    <row r="112" spans="3:27" s="13" customFormat="1" ht="87.5" customHeight="1">
      <c r="C112" s="36"/>
      <c r="D112" s="36"/>
      <c r="E112" s="37"/>
      <c r="F112" s="38" t="str">
        <f>+Tabla15[[#This Row],[CODIGO ACTIVIDAD]]&amp;Tabla15[[#This Row],[PROCESO]]</f>
        <v/>
      </c>
      <c r="G112" s="84" t="e">
        <f>VLOOKUP(Tabla15[[#This Row],[llave 1]],'INFORME GESTION'!$D$3:$F$216,3,FALSE)</f>
        <v>#N/A</v>
      </c>
      <c r="H112" s="84" t="e">
        <f>VLOOKUP(Tabla15[[#This Row],[llave 1]],'INFORME GESTION'!$D$3:$G$216,4,FALSE)</f>
        <v>#N/A</v>
      </c>
      <c r="I112" s="84" t="e">
        <f>VLOOKUP(Tabla15[[#This Row],[llave 1]],'INFORME GESTION'!$D$3:$I$216,6,FALSE)</f>
        <v>#N/A</v>
      </c>
      <c r="J112" s="85"/>
      <c r="K112" s="83"/>
      <c r="L112" s="86" t="str">
        <f>Tabla15[[#This Row],[llave 1]]&amp;Tabla15[[#This Row],[MES]]</f>
        <v/>
      </c>
      <c r="M112" s="87" t="e">
        <f>VLOOKUP(Tabla15[[#This Row],[llave 2]],'INFORME GESTION'!$H$3:$O$216,3,0)</f>
        <v>#N/A</v>
      </c>
      <c r="N112" s="149" t="e">
        <f>VLOOKUP(Tabla15[[#This Row],[llave 2]],'INFORME GESTION'!$H$3:$O$216,7,0)</f>
        <v>#N/A</v>
      </c>
      <c r="O112" s="150" t="e">
        <f>VLOOKUP(Tabla15[[#This Row],[llave 2]],'INFORME GESTION'!$H$3:$O$216,8,0)</f>
        <v>#N/A</v>
      </c>
      <c r="P112" s="37"/>
      <c r="Q112" s="41"/>
      <c r="R112" s="42"/>
      <c r="S112" s="39" t="e">
        <f>ROUND(Tabla15[[#This Row],[VALOR UNITARIO SEGUIMIENTO FINANCIERO]]*Tabla15[[#This Row],[Porcentaje de Glosa]]*Tabla15[[#This Row],[Meta afectada por la glosa]],0)</f>
        <v>#N/A</v>
      </c>
      <c r="T112" s="37"/>
      <c r="U112" s="38"/>
      <c r="V112" s="38"/>
      <c r="W112" s="38"/>
      <c r="X112" s="39" t="e">
        <f>ROUND(Tabla15[[#This Row],[Valor de la Glosa]]-Tabla15[[#This Row],[Valor soportado por la Subred]],0)</f>
        <v>#N/A</v>
      </c>
      <c r="Y112" s="38"/>
      <c r="Z112" s="38"/>
      <c r="AA112" s="39" t="e">
        <f>ROUND(Tabla15[[#This Row],[VALOR GLOSA DEFINITIVA]]-Tabla15[[#This Row],[VALOR LEVANTADO EN LIQUIDACION]],0)</f>
        <v>#N/A</v>
      </c>
    </row>
    <row r="113" spans="3:27" s="13" customFormat="1" ht="87.5" customHeight="1">
      <c r="C113" s="36"/>
      <c r="D113" s="36"/>
      <c r="E113" s="37"/>
      <c r="F113" s="38" t="str">
        <f>+Tabla15[[#This Row],[CODIGO ACTIVIDAD]]&amp;Tabla15[[#This Row],[PROCESO]]</f>
        <v/>
      </c>
      <c r="G113" s="84" t="e">
        <f>VLOOKUP(Tabla15[[#This Row],[llave 1]],'INFORME GESTION'!$D$3:$F$216,3,FALSE)</f>
        <v>#N/A</v>
      </c>
      <c r="H113" s="84" t="e">
        <f>VLOOKUP(Tabla15[[#This Row],[llave 1]],'INFORME GESTION'!$D$3:$G$216,4,FALSE)</f>
        <v>#N/A</v>
      </c>
      <c r="I113" s="84" t="e">
        <f>VLOOKUP(Tabla15[[#This Row],[llave 1]],'INFORME GESTION'!$D$3:$I$216,6,FALSE)</f>
        <v>#N/A</v>
      </c>
      <c r="J113" s="85"/>
      <c r="K113" s="83"/>
      <c r="L113" s="86" t="str">
        <f>Tabla15[[#This Row],[llave 1]]&amp;Tabla15[[#This Row],[MES]]</f>
        <v/>
      </c>
      <c r="M113" s="87" t="e">
        <f>VLOOKUP(Tabla15[[#This Row],[llave 2]],'INFORME GESTION'!$H$3:$O$216,3,0)</f>
        <v>#N/A</v>
      </c>
      <c r="N113" s="149" t="e">
        <f>VLOOKUP(Tabla15[[#This Row],[llave 2]],'INFORME GESTION'!$H$3:$O$216,7,0)</f>
        <v>#N/A</v>
      </c>
      <c r="O113" s="150" t="e">
        <f>VLOOKUP(Tabla15[[#This Row],[llave 2]],'INFORME GESTION'!$H$3:$O$216,8,0)</f>
        <v>#N/A</v>
      </c>
      <c r="P113" s="37"/>
      <c r="Q113" s="41"/>
      <c r="R113" s="42"/>
      <c r="S113" s="39" t="e">
        <f>ROUND(Tabla15[[#This Row],[VALOR UNITARIO SEGUIMIENTO FINANCIERO]]*Tabla15[[#This Row],[Porcentaje de Glosa]]*Tabla15[[#This Row],[Meta afectada por la glosa]],0)</f>
        <v>#N/A</v>
      </c>
      <c r="T113" s="37"/>
      <c r="U113" s="38"/>
      <c r="V113" s="38"/>
      <c r="W113" s="38"/>
      <c r="X113" s="39" t="e">
        <f>ROUND(Tabla15[[#This Row],[Valor de la Glosa]]-Tabla15[[#This Row],[Valor soportado por la Subred]],0)</f>
        <v>#N/A</v>
      </c>
      <c r="Y113" s="38"/>
      <c r="Z113" s="38"/>
      <c r="AA113" s="39" t="e">
        <f>ROUND(Tabla15[[#This Row],[VALOR GLOSA DEFINITIVA]]-Tabla15[[#This Row],[VALOR LEVANTADO EN LIQUIDACION]],0)</f>
        <v>#N/A</v>
      </c>
    </row>
    <row r="114" spans="3:27" s="13" customFormat="1" ht="87.5" customHeight="1">
      <c r="C114" s="36"/>
      <c r="D114" s="36"/>
      <c r="E114" s="37"/>
      <c r="F114" s="38" t="str">
        <f>+Tabla15[[#This Row],[CODIGO ACTIVIDAD]]&amp;Tabla15[[#This Row],[PROCESO]]</f>
        <v/>
      </c>
      <c r="G114" s="84" t="e">
        <f>VLOOKUP(Tabla15[[#This Row],[llave 1]],'INFORME GESTION'!$D$3:$F$216,3,FALSE)</f>
        <v>#N/A</v>
      </c>
      <c r="H114" s="84" t="e">
        <f>VLOOKUP(Tabla15[[#This Row],[llave 1]],'INFORME GESTION'!$D$3:$G$216,4,FALSE)</f>
        <v>#N/A</v>
      </c>
      <c r="I114" s="84" t="e">
        <f>VLOOKUP(Tabla15[[#This Row],[llave 1]],'INFORME GESTION'!$D$3:$I$216,6,FALSE)</f>
        <v>#N/A</v>
      </c>
      <c r="J114" s="85"/>
      <c r="K114" s="83"/>
      <c r="L114" s="86" t="str">
        <f>Tabla15[[#This Row],[llave 1]]&amp;Tabla15[[#This Row],[MES]]</f>
        <v/>
      </c>
      <c r="M114" s="87" t="e">
        <f>VLOOKUP(Tabla15[[#This Row],[llave 2]],'INFORME GESTION'!$H$3:$O$216,3,0)</f>
        <v>#N/A</v>
      </c>
      <c r="N114" s="149" t="e">
        <f>VLOOKUP(Tabla15[[#This Row],[llave 2]],'INFORME GESTION'!$H$3:$O$216,7,0)</f>
        <v>#N/A</v>
      </c>
      <c r="O114" s="150" t="e">
        <f>VLOOKUP(Tabla15[[#This Row],[llave 2]],'INFORME GESTION'!$H$3:$O$216,8,0)</f>
        <v>#N/A</v>
      </c>
      <c r="P114" s="37"/>
      <c r="Q114" s="41"/>
      <c r="R114" s="42"/>
      <c r="S114" s="39" t="e">
        <f>ROUND(Tabla15[[#This Row],[VALOR UNITARIO SEGUIMIENTO FINANCIERO]]*Tabla15[[#This Row],[Porcentaje de Glosa]]*Tabla15[[#This Row],[Meta afectada por la glosa]],0)</f>
        <v>#N/A</v>
      </c>
      <c r="T114" s="37"/>
      <c r="U114" s="38"/>
      <c r="V114" s="38"/>
      <c r="W114" s="38"/>
      <c r="X114" s="39" t="e">
        <f>ROUND(Tabla15[[#This Row],[Valor de la Glosa]]-Tabla15[[#This Row],[Valor soportado por la Subred]],0)</f>
        <v>#N/A</v>
      </c>
      <c r="Y114" s="38"/>
      <c r="Z114" s="38"/>
      <c r="AA114" s="39" t="e">
        <f>ROUND(Tabla15[[#This Row],[VALOR GLOSA DEFINITIVA]]-Tabla15[[#This Row],[VALOR LEVANTADO EN LIQUIDACION]],0)</f>
        <v>#N/A</v>
      </c>
    </row>
    <row r="115" spans="3:27" s="13" customFormat="1" ht="87.5" customHeight="1">
      <c r="C115" s="36"/>
      <c r="D115" s="36"/>
      <c r="E115" s="37"/>
      <c r="F115" s="38" t="str">
        <f>+Tabla15[[#This Row],[CODIGO ACTIVIDAD]]&amp;Tabla15[[#This Row],[PROCESO]]</f>
        <v/>
      </c>
      <c r="G115" s="84" t="e">
        <f>VLOOKUP(Tabla15[[#This Row],[llave 1]],'INFORME GESTION'!$D$3:$F$216,3,FALSE)</f>
        <v>#N/A</v>
      </c>
      <c r="H115" s="84" t="e">
        <f>VLOOKUP(Tabla15[[#This Row],[llave 1]],'INFORME GESTION'!$D$3:$G$216,4,FALSE)</f>
        <v>#N/A</v>
      </c>
      <c r="I115" s="84" t="e">
        <f>VLOOKUP(Tabla15[[#This Row],[llave 1]],'INFORME GESTION'!$D$3:$I$216,6,FALSE)</f>
        <v>#N/A</v>
      </c>
      <c r="J115" s="85"/>
      <c r="K115" s="83"/>
      <c r="L115" s="86" t="str">
        <f>Tabla15[[#This Row],[llave 1]]&amp;Tabla15[[#This Row],[MES]]</f>
        <v/>
      </c>
      <c r="M115" s="87" t="e">
        <f>VLOOKUP(Tabla15[[#This Row],[llave 2]],'INFORME GESTION'!$H$3:$O$216,3,0)</f>
        <v>#N/A</v>
      </c>
      <c r="N115" s="149" t="e">
        <f>VLOOKUP(Tabla15[[#This Row],[llave 2]],'INFORME GESTION'!$H$3:$O$216,7,0)</f>
        <v>#N/A</v>
      </c>
      <c r="O115" s="150" t="e">
        <f>VLOOKUP(Tabla15[[#This Row],[llave 2]],'INFORME GESTION'!$H$3:$O$216,8,0)</f>
        <v>#N/A</v>
      </c>
      <c r="P115" s="37"/>
      <c r="Q115" s="41"/>
      <c r="R115" s="42"/>
      <c r="S115" s="39" t="e">
        <f>ROUND(Tabla15[[#This Row],[VALOR UNITARIO SEGUIMIENTO FINANCIERO]]*Tabla15[[#This Row],[Porcentaje de Glosa]]*Tabla15[[#This Row],[Meta afectada por la glosa]],0)</f>
        <v>#N/A</v>
      </c>
      <c r="T115" s="37"/>
      <c r="U115" s="38"/>
      <c r="V115" s="38"/>
      <c r="W115" s="38"/>
      <c r="X115" s="39" t="e">
        <f>ROUND(Tabla15[[#This Row],[Valor de la Glosa]]-Tabla15[[#This Row],[Valor soportado por la Subred]],0)</f>
        <v>#N/A</v>
      </c>
      <c r="Y115" s="38"/>
      <c r="Z115" s="38"/>
      <c r="AA115" s="39" t="e">
        <f>ROUND(Tabla15[[#This Row],[VALOR GLOSA DEFINITIVA]]-Tabla15[[#This Row],[VALOR LEVANTADO EN LIQUIDACION]],0)</f>
        <v>#N/A</v>
      </c>
    </row>
    <row r="116" spans="3:27" s="13" customFormat="1" ht="87.5" customHeight="1">
      <c r="C116" s="36"/>
      <c r="D116" s="36"/>
      <c r="E116" s="37"/>
      <c r="F116" s="38" t="str">
        <f>+Tabla15[[#This Row],[CODIGO ACTIVIDAD]]&amp;Tabla15[[#This Row],[PROCESO]]</f>
        <v/>
      </c>
      <c r="G116" s="84" t="e">
        <f>VLOOKUP(Tabla15[[#This Row],[llave 1]],'INFORME GESTION'!$D$3:$F$216,3,FALSE)</f>
        <v>#N/A</v>
      </c>
      <c r="H116" s="84" t="e">
        <f>VLOOKUP(Tabla15[[#This Row],[llave 1]],'INFORME GESTION'!$D$3:$G$216,4,FALSE)</f>
        <v>#N/A</v>
      </c>
      <c r="I116" s="84" t="e">
        <f>VLOOKUP(Tabla15[[#This Row],[llave 1]],'INFORME GESTION'!$D$3:$I$216,6,FALSE)</f>
        <v>#N/A</v>
      </c>
      <c r="J116" s="85"/>
      <c r="K116" s="83"/>
      <c r="L116" s="86" t="str">
        <f>Tabla15[[#This Row],[llave 1]]&amp;Tabla15[[#This Row],[MES]]</f>
        <v/>
      </c>
      <c r="M116" s="87" t="e">
        <f>VLOOKUP(Tabla15[[#This Row],[llave 2]],'INFORME GESTION'!$H$3:$O$216,3,0)</f>
        <v>#N/A</v>
      </c>
      <c r="N116" s="149" t="e">
        <f>VLOOKUP(Tabla15[[#This Row],[llave 2]],'INFORME GESTION'!$H$3:$O$216,7,0)</f>
        <v>#N/A</v>
      </c>
      <c r="O116" s="150" t="e">
        <f>VLOOKUP(Tabla15[[#This Row],[llave 2]],'INFORME GESTION'!$H$3:$O$216,8,0)</f>
        <v>#N/A</v>
      </c>
      <c r="P116" s="37"/>
      <c r="Q116" s="41"/>
      <c r="R116" s="42"/>
      <c r="S116" s="39" t="e">
        <f>ROUND(Tabla15[[#This Row],[VALOR UNITARIO SEGUIMIENTO FINANCIERO]]*Tabla15[[#This Row],[Porcentaje de Glosa]]*Tabla15[[#This Row],[Meta afectada por la glosa]],0)</f>
        <v>#N/A</v>
      </c>
      <c r="T116" s="37"/>
      <c r="U116" s="38"/>
      <c r="V116" s="38"/>
      <c r="W116" s="38"/>
      <c r="X116" s="39" t="e">
        <f>ROUND(Tabla15[[#This Row],[Valor de la Glosa]]-Tabla15[[#This Row],[Valor soportado por la Subred]],0)</f>
        <v>#N/A</v>
      </c>
      <c r="Y116" s="38"/>
      <c r="Z116" s="38"/>
      <c r="AA116" s="39" t="e">
        <f>ROUND(Tabla15[[#This Row],[VALOR GLOSA DEFINITIVA]]-Tabla15[[#This Row],[VALOR LEVANTADO EN LIQUIDACION]],0)</f>
        <v>#N/A</v>
      </c>
    </row>
    <row r="117" spans="3:27" s="13" customFormat="1" ht="87.5" customHeight="1">
      <c r="C117" s="36"/>
      <c r="D117" s="36"/>
      <c r="E117" s="37"/>
      <c r="F117" s="38" t="str">
        <f>+Tabla15[[#This Row],[CODIGO ACTIVIDAD]]&amp;Tabla15[[#This Row],[PROCESO]]</f>
        <v/>
      </c>
      <c r="G117" s="84" t="e">
        <f>VLOOKUP(Tabla15[[#This Row],[llave 1]],'INFORME GESTION'!$D$3:$F$216,3,FALSE)</f>
        <v>#N/A</v>
      </c>
      <c r="H117" s="84" t="e">
        <f>VLOOKUP(Tabla15[[#This Row],[llave 1]],'INFORME GESTION'!$D$3:$G$216,4,FALSE)</f>
        <v>#N/A</v>
      </c>
      <c r="I117" s="84" t="e">
        <f>VLOOKUP(Tabla15[[#This Row],[llave 1]],'INFORME GESTION'!$D$3:$I$216,6,FALSE)</f>
        <v>#N/A</v>
      </c>
      <c r="J117" s="85"/>
      <c r="K117" s="83"/>
      <c r="L117" s="86" t="str">
        <f>Tabla15[[#This Row],[llave 1]]&amp;Tabla15[[#This Row],[MES]]</f>
        <v/>
      </c>
      <c r="M117" s="87" t="e">
        <f>VLOOKUP(Tabla15[[#This Row],[llave 2]],'INFORME GESTION'!$H$3:$O$216,3,0)</f>
        <v>#N/A</v>
      </c>
      <c r="N117" s="149" t="e">
        <f>VLOOKUP(Tabla15[[#This Row],[llave 2]],'INFORME GESTION'!$H$3:$O$216,7,0)</f>
        <v>#N/A</v>
      </c>
      <c r="O117" s="150" t="e">
        <f>VLOOKUP(Tabla15[[#This Row],[llave 2]],'INFORME GESTION'!$H$3:$O$216,8,0)</f>
        <v>#N/A</v>
      </c>
      <c r="P117" s="37"/>
      <c r="Q117" s="41"/>
      <c r="R117" s="42"/>
      <c r="S117" s="39" t="e">
        <f>ROUND(Tabla15[[#This Row],[VALOR UNITARIO SEGUIMIENTO FINANCIERO]]*Tabla15[[#This Row],[Porcentaje de Glosa]]*Tabla15[[#This Row],[Meta afectada por la glosa]],0)</f>
        <v>#N/A</v>
      </c>
      <c r="T117" s="37"/>
      <c r="U117" s="38"/>
      <c r="V117" s="38"/>
      <c r="W117" s="38"/>
      <c r="X117" s="39" t="e">
        <f>ROUND(Tabla15[[#This Row],[Valor de la Glosa]]-Tabla15[[#This Row],[Valor soportado por la Subred]],0)</f>
        <v>#N/A</v>
      </c>
      <c r="Y117" s="38"/>
      <c r="Z117" s="38"/>
      <c r="AA117" s="39" t="e">
        <f>ROUND(Tabla15[[#This Row],[VALOR GLOSA DEFINITIVA]]-Tabla15[[#This Row],[VALOR LEVANTADO EN LIQUIDACION]],0)</f>
        <v>#N/A</v>
      </c>
    </row>
    <row r="118" spans="3:27" s="13" customFormat="1" ht="87.5" customHeight="1">
      <c r="C118" s="36"/>
      <c r="D118" s="36"/>
      <c r="E118" s="37"/>
      <c r="F118" s="38" t="str">
        <f>+Tabla15[[#This Row],[CODIGO ACTIVIDAD]]&amp;Tabla15[[#This Row],[PROCESO]]</f>
        <v/>
      </c>
      <c r="G118" s="84" t="e">
        <f>VLOOKUP(Tabla15[[#This Row],[llave 1]],'INFORME GESTION'!$D$3:$F$216,3,FALSE)</f>
        <v>#N/A</v>
      </c>
      <c r="H118" s="84" t="e">
        <f>VLOOKUP(Tabla15[[#This Row],[llave 1]],'INFORME GESTION'!$D$3:$G$216,4,FALSE)</f>
        <v>#N/A</v>
      </c>
      <c r="I118" s="84" t="e">
        <f>VLOOKUP(Tabla15[[#This Row],[llave 1]],'INFORME GESTION'!$D$3:$I$216,6,FALSE)</f>
        <v>#N/A</v>
      </c>
      <c r="J118" s="85"/>
      <c r="K118" s="83"/>
      <c r="L118" s="86" t="str">
        <f>Tabla15[[#This Row],[llave 1]]&amp;Tabla15[[#This Row],[MES]]</f>
        <v/>
      </c>
      <c r="M118" s="87" t="e">
        <f>VLOOKUP(Tabla15[[#This Row],[llave 2]],'INFORME GESTION'!$H$3:$O$216,3,0)</f>
        <v>#N/A</v>
      </c>
      <c r="N118" s="149" t="e">
        <f>VLOOKUP(Tabla15[[#This Row],[llave 2]],'INFORME GESTION'!$H$3:$O$216,7,0)</f>
        <v>#N/A</v>
      </c>
      <c r="O118" s="150" t="e">
        <f>VLOOKUP(Tabla15[[#This Row],[llave 2]],'INFORME GESTION'!$H$3:$O$216,8,0)</f>
        <v>#N/A</v>
      </c>
      <c r="P118" s="37"/>
      <c r="Q118" s="41"/>
      <c r="R118" s="42"/>
      <c r="S118" s="39" t="e">
        <f>ROUND(Tabla15[[#This Row],[VALOR UNITARIO SEGUIMIENTO FINANCIERO]]*Tabla15[[#This Row],[Porcentaje de Glosa]]*Tabla15[[#This Row],[Meta afectada por la glosa]],0)</f>
        <v>#N/A</v>
      </c>
      <c r="T118" s="37"/>
      <c r="U118" s="38"/>
      <c r="V118" s="38"/>
      <c r="W118" s="38"/>
      <c r="X118" s="39" t="e">
        <f>ROUND(Tabla15[[#This Row],[Valor de la Glosa]]-Tabla15[[#This Row],[Valor soportado por la Subred]],0)</f>
        <v>#N/A</v>
      </c>
      <c r="Y118" s="38"/>
      <c r="Z118" s="38"/>
      <c r="AA118" s="39" t="e">
        <f>ROUND(Tabla15[[#This Row],[VALOR GLOSA DEFINITIVA]]-Tabla15[[#This Row],[VALOR LEVANTADO EN LIQUIDACION]],0)</f>
        <v>#N/A</v>
      </c>
    </row>
    <row r="119" spans="3:27" s="13" customFormat="1" ht="87.5" customHeight="1">
      <c r="C119" s="36"/>
      <c r="D119" s="36"/>
      <c r="E119" s="37"/>
      <c r="F119" s="38" t="str">
        <f>+Tabla15[[#This Row],[CODIGO ACTIVIDAD]]&amp;Tabla15[[#This Row],[PROCESO]]</f>
        <v/>
      </c>
      <c r="G119" s="84" t="e">
        <f>VLOOKUP(Tabla15[[#This Row],[llave 1]],'INFORME GESTION'!$D$3:$F$216,3,FALSE)</f>
        <v>#N/A</v>
      </c>
      <c r="H119" s="84" t="e">
        <f>VLOOKUP(Tabla15[[#This Row],[llave 1]],'INFORME GESTION'!$D$3:$G$216,4,FALSE)</f>
        <v>#N/A</v>
      </c>
      <c r="I119" s="84" t="e">
        <f>VLOOKUP(Tabla15[[#This Row],[llave 1]],'INFORME GESTION'!$D$3:$I$216,6,FALSE)</f>
        <v>#N/A</v>
      </c>
      <c r="J119" s="85"/>
      <c r="K119" s="83"/>
      <c r="L119" s="86" t="str">
        <f>Tabla15[[#This Row],[llave 1]]&amp;Tabla15[[#This Row],[MES]]</f>
        <v/>
      </c>
      <c r="M119" s="87" t="e">
        <f>VLOOKUP(Tabla15[[#This Row],[llave 2]],'INFORME GESTION'!$H$3:$O$216,3,0)</f>
        <v>#N/A</v>
      </c>
      <c r="N119" s="149" t="e">
        <f>VLOOKUP(Tabla15[[#This Row],[llave 2]],'INFORME GESTION'!$H$3:$O$216,7,0)</f>
        <v>#N/A</v>
      </c>
      <c r="O119" s="150" t="e">
        <f>VLOOKUP(Tabla15[[#This Row],[llave 2]],'INFORME GESTION'!$H$3:$O$216,8,0)</f>
        <v>#N/A</v>
      </c>
      <c r="P119" s="37"/>
      <c r="Q119" s="41"/>
      <c r="R119" s="42"/>
      <c r="S119" s="39" t="e">
        <f>ROUND(Tabla15[[#This Row],[VALOR UNITARIO SEGUIMIENTO FINANCIERO]]*Tabla15[[#This Row],[Porcentaje de Glosa]]*Tabla15[[#This Row],[Meta afectada por la glosa]],0)</f>
        <v>#N/A</v>
      </c>
      <c r="T119" s="37"/>
      <c r="U119" s="38"/>
      <c r="V119" s="38"/>
      <c r="W119" s="38"/>
      <c r="X119" s="39" t="e">
        <f>ROUND(Tabla15[[#This Row],[Valor de la Glosa]]-Tabla15[[#This Row],[Valor soportado por la Subred]],0)</f>
        <v>#N/A</v>
      </c>
      <c r="Y119" s="38"/>
      <c r="Z119" s="38"/>
      <c r="AA119" s="39" t="e">
        <f>ROUND(Tabla15[[#This Row],[VALOR GLOSA DEFINITIVA]]-Tabla15[[#This Row],[VALOR LEVANTADO EN LIQUIDACION]],0)</f>
        <v>#N/A</v>
      </c>
    </row>
    <row r="120" spans="3:27" s="13" customFormat="1" ht="87.5" customHeight="1">
      <c r="C120" s="36"/>
      <c r="D120" s="36"/>
      <c r="E120" s="37"/>
      <c r="F120" s="38" t="str">
        <f>+Tabla15[[#This Row],[CODIGO ACTIVIDAD]]&amp;Tabla15[[#This Row],[PROCESO]]</f>
        <v/>
      </c>
      <c r="G120" s="84" t="e">
        <f>VLOOKUP(Tabla15[[#This Row],[llave 1]],'INFORME GESTION'!$D$3:$F$216,3,FALSE)</f>
        <v>#N/A</v>
      </c>
      <c r="H120" s="84" t="e">
        <f>VLOOKUP(Tabla15[[#This Row],[llave 1]],'INFORME GESTION'!$D$3:$G$216,4,FALSE)</f>
        <v>#N/A</v>
      </c>
      <c r="I120" s="84" t="e">
        <f>VLOOKUP(Tabla15[[#This Row],[llave 1]],'INFORME GESTION'!$D$3:$I$216,6,FALSE)</f>
        <v>#N/A</v>
      </c>
      <c r="J120" s="85"/>
      <c r="K120" s="83"/>
      <c r="L120" s="86" t="str">
        <f>Tabla15[[#This Row],[llave 1]]&amp;Tabla15[[#This Row],[MES]]</f>
        <v/>
      </c>
      <c r="M120" s="87" t="e">
        <f>VLOOKUP(Tabla15[[#This Row],[llave 2]],'INFORME GESTION'!$H$3:$O$216,3,0)</f>
        <v>#N/A</v>
      </c>
      <c r="N120" s="149" t="e">
        <f>VLOOKUP(Tabla15[[#This Row],[llave 2]],'INFORME GESTION'!$H$3:$O$216,7,0)</f>
        <v>#N/A</v>
      </c>
      <c r="O120" s="150" t="e">
        <f>VLOOKUP(Tabla15[[#This Row],[llave 2]],'INFORME GESTION'!$H$3:$O$216,8,0)</f>
        <v>#N/A</v>
      </c>
      <c r="P120" s="37"/>
      <c r="Q120" s="41"/>
      <c r="R120" s="42"/>
      <c r="S120" s="39" t="e">
        <f>ROUND(Tabla15[[#This Row],[VALOR UNITARIO SEGUIMIENTO FINANCIERO]]*Tabla15[[#This Row],[Porcentaje de Glosa]]*Tabla15[[#This Row],[Meta afectada por la glosa]],0)</f>
        <v>#N/A</v>
      </c>
      <c r="T120" s="37"/>
      <c r="U120" s="38"/>
      <c r="V120" s="38"/>
      <c r="W120" s="38"/>
      <c r="X120" s="39" t="e">
        <f>ROUND(Tabla15[[#This Row],[Valor de la Glosa]]-Tabla15[[#This Row],[Valor soportado por la Subred]],0)</f>
        <v>#N/A</v>
      </c>
      <c r="Y120" s="38"/>
      <c r="Z120" s="38"/>
      <c r="AA120" s="39" t="e">
        <f>ROUND(Tabla15[[#This Row],[VALOR GLOSA DEFINITIVA]]-Tabla15[[#This Row],[VALOR LEVANTADO EN LIQUIDACION]],0)</f>
        <v>#N/A</v>
      </c>
    </row>
    <row r="121" spans="3:27" s="13" customFormat="1" ht="87.5" customHeight="1">
      <c r="C121" s="36"/>
      <c r="D121" s="36"/>
      <c r="E121" s="37"/>
      <c r="F121" s="38" t="str">
        <f>+Tabla15[[#This Row],[CODIGO ACTIVIDAD]]&amp;Tabla15[[#This Row],[PROCESO]]</f>
        <v/>
      </c>
      <c r="G121" s="84" t="e">
        <f>VLOOKUP(Tabla15[[#This Row],[llave 1]],'INFORME GESTION'!$D$3:$F$216,3,FALSE)</f>
        <v>#N/A</v>
      </c>
      <c r="H121" s="84" t="e">
        <f>VLOOKUP(Tabla15[[#This Row],[llave 1]],'INFORME GESTION'!$D$3:$G$216,4,FALSE)</f>
        <v>#N/A</v>
      </c>
      <c r="I121" s="84" t="e">
        <f>VLOOKUP(Tabla15[[#This Row],[llave 1]],'INFORME GESTION'!$D$3:$I$216,6,FALSE)</f>
        <v>#N/A</v>
      </c>
      <c r="J121" s="85"/>
      <c r="K121" s="83"/>
      <c r="L121" s="86" t="str">
        <f>Tabla15[[#This Row],[llave 1]]&amp;Tabla15[[#This Row],[MES]]</f>
        <v/>
      </c>
      <c r="M121" s="87" t="e">
        <f>VLOOKUP(Tabla15[[#This Row],[llave 2]],'INFORME GESTION'!$H$3:$O$216,3,0)</f>
        <v>#N/A</v>
      </c>
      <c r="N121" s="149" t="e">
        <f>VLOOKUP(Tabla15[[#This Row],[llave 2]],'INFORME GESTION'!$H$3:$O$216,7,0)</f>
        <v>#N/A</v>
      </c>
      <c r="O121" s="150" t="e">
        <f>VLOOKUP(Tabla15[[#This Row],[llave 2]],'INFORME GESTION'!$H$3:$O$216,8,0)</f>
        <v>#N/A</v>
      </c>
      <c r="P121" s="37"/>
      <c r="Q121" s="41"/>
      <c r="R121" s="42"/>
      <c r="S121" s="39" t="e">
        <f>ROUND(Tabla15[[#This Row],[VALOR UNITARIO SEGUIMIENTO FINANCIERO]]*Tabla15[[#This Row],[Porcentaje de Glosa]]*Tabla15[[#This Row],[Meta afectada por la glosa]],0)</f>
        <v>#N/A</v>
      </c>
      <c r="T121" s="37"/>
      <c r="U121" s="38"/>
      <c r="V121" s="38"/>
      <c r="W121" s="38"/>
      <c r="X121" s="39" t="e">
        <f>ROUND(Tabla15[[#This Row],[Valor de la Glosa]]-Tabla15[[#This Row],[Valor soportado por la Subred]],0)</f>
        <v>#N/A</v>
      </c>
      <c r="Y121" s="38"/>
      <c r="Z121" s="38"/>
      <c r="AA121" s="39" t="e">
        <f>ROUND(Tabla15[[#This Row],[VALOR GLOSA DEFINITIVA]]-Tabla15[[#This Row],[VALOR LEVANTADO EN LIQUIDACION]],0)</f>
        <v>#N/A</v>
      </c>
    </row>
    <row r="122" spans="3:27" s="13" customFormat="1" ht="87.5" customHeight="1">
      <c r="C122" s="36"/>
      <c r="D122" s="36"/>
      <c r="E122" s="37"/>
      <c r="F122" s="38" t="str">
        <f>+Tabla15[[#This Row],[CODIGO ACTIVIDAD]]&amp;Tabla15[[#This Row],[PROCESO]]</f>
        <v/>
      </c>
      <c r="G122" s="84" t="e">
        <f>VLOOKUP(Tabla15[[#This Row],[llave 1]],'INFORME GESTION'!$D$3:$F$216,3,FALSE)</f>
        <v>#N/A</v>
      </c>
      <c r="H122" s="84" t="e">
        <f>VLOOKUP(Tabla15[[#This Row],[llave 1]],'INFORME GESTION'!$D$3:$G$216,4,FALSE)</f>
        <v>#N/A</v>
      </c>
      <c r="I122" s="84" t="e">
        <f>VLOOKUP(Tabla15[[#This Row],[llave 1]],'INFORME GESTION'!$D$3:$I$216,6,FALSE)</f>
        <v>#N/A</v>
      </c>
      <c r="J122" s="85"/>
      <c r="K122" s="83"/>
      <c r="L122" s="86" t="str">
        <f>Tabla15[[#This Row],[llave 1]]&amp;Tabla15[[#This Row],[MES]]</f>
        <v/>
      </c>
      <c r="M122" s="87" t="e">
        <f>VLOOKUP(Tabla15[[#This Row],[llave 2]],'INFORME GESTION'!$H$3:$O$216,3,0)</f>
        <v>#N/A</v>
      </c>
      <c r="N122" s="149" t="e">
        <f>VLOOKUP(Tabla15[[#This Row],[llave 2]],'INFORME GESTION'!$H$3:$O$216,7,0)</f>
        <v>#N/A</v>
      </c>
      <c r="O122" s="150" t="e">
        <f>VLOOKUP(Tabla15[[#This Row],[llave 2]],'INFORME GESTION'!$H$3:$O$216,8,0)</f>
        <v>#N/A</v>
      </c>
      <c r="P122" s="37"/>
      <c r="Q122" s="41"/>
      <c r="R122" s="42"/>
      <c r="S122" s="39" t="e">
        <f>ROUND(Tabla15[[#This Row],[VALOR UNITARIO SEGUIMIENTO FINANCIERO]]*Tabla15[[#This Row],[Porcentaje de Glosa]]*Tabla15[[#This Row],[Meta afectada por la glosa]],0)</f>
        <v>#N/A</v>
      </c>
      <c r="T122" s="37"/>
      <c r="U122" s="38"/>
      <c r="V122" s="38"/>
      <c r="W122" s="38"/>
      <c r="X122" s="39" t="e">
        <f>ROUND(Tabla15[[#This Row],[Valor de la Glosa]]-Tabla15[[#This Row],[Valor soportado por la Subred]],0)</f>
        <v>#N/A</v>
      </c>
      <c r="Y122" s="38"/>
      <c r="Z122" s="38"/>
      <c r="AA122" s="39" t="e">
        <f>ROUND(Tabla15[[#This Row],[VALOR GLOSA DEFINITIVA]]-Tabla15[[#This Row],[VALOR LEVANTADO EN LIQUIDACION]],0)</f>
        <v>#N/A</v>
      </c>
    </row>
    <row r="123" spans="3:27" s="13" customFormat="1" ht="87.5" customHeight="1">
      <c r="C123" s="36"/>
      <c r="D123" s="36"/>
      <c r="E123" s="37"/>
      <c r="F123" s="38" t="str">
        <f>+Tabla15[[#This Row],[CODIGO ACTIVIDAD]]&amp;Tabla15[[#This Row],[PROCESO]]</f>
        <v/>
      </c>
      <c r="G123" s="84" t="e">
        <f>VLOOKUP(Tabla15[[#This Row],[llave 1]],'INFORME GESTION'!$D$3:$F$216,3,FALSE)</f>
        <v>#N/A</v>
      </c>
      <c r="H123" s="84" t="e">
        <f>VLOOKUP(Tabla15[[#This Row],[llave 1]],'INFORME GESTION'!$D$3:$G$216,4,FALSE)</f>
        <v>#N/A</v>
      </c>
      <c r="I123" s="84" t="e">
        <f>VLOOKUP(Tabla15[[#This Row],[llave 1]],'INFORME GESTION'!$D$3:$I$216,6,FALSE)</f>
        <v>#N/A</v>
      </c>
      <c r="J123" s="85"/>
      <c r="K123" s="83"/>
      <c r="L123" s="86" t="str">
        <f>Tabla15[[#This Row],[llave 1]]&amp;Tabla15[[#This Row],[MES]]</f>
        <v/>
      </c>
      <c r="M123" s="87" t="e">
        <f>VLOOKUP(Tabla15[[#This Row],[llave 2]],'INFORME GESTION'!$H$3:$O$216,3,0)</f>
        <v>#N/A</v>
      </c>
      <c r="N123" s="149" t="e">
        <f>VLOOKUP(Tabla15[[#This Row],[llave 2]],'INFORME GESTION'!$H$3:$O$216,7,0)</f>
        <v>#N/A</v>
      </c>
      <c r="O123" s="150" t="e">
        <f>VLOOKUP(Tabla15[[#This Row],[llave 2]],'INFORME GESTION'!$H$3:$O$216,8,0)</f>
        <v>#N/A</v>
      </c>
      <c r="P123" s="37"/>
      <c r="Q123" s="41"/>
      <c r="R123" s="42"/>
      <c r="S123" s="39" t="e">
        <f>ROUND(Tabla15[[#This Row],[VALOR UNITARIO SEGUIMIENTO FINANCIERO]]*Tabla15[[#This Row],[Porcentaje de Glosa]]*Tabla15[[#This Row],[Meta afectada por la glosa]],0)</f>
        <v>#N/A</v>
      </c>
      <c r="T123" s="37"/>
      <c r="U123" s="38"/>
      <c r="V123" s="38"/>
      <c r="W123" s="38"/>
      <c r="X123" s="39" t="e">
        <f>ROUND(Tabla15[[#This Row],[Valor de la Glosa]]-Tabla15[[#This Row],[Valor soportado por la Subred]],0)</f>
        <v>#N/A</v>
      </c>
      <c r="Y123" s="38"/>
      <c r="Z123" s="38"/>
      <c r="AA123" s="39" t="e">
        <f>ROUND(Tabla15[[#This Row],[VALOR GLOSA DEFINITIVA]]-Tabla15[[#This Row],[VALOR LEVANTADO EN LIQUIDACION]],0)</f>
        <v>#N/A</v>
      </c>
    </row>
    <row r="124" spans="3:27" s="13" customFormat="1" ht="87.5" customHeight="1">
      <c r="C124" s="36"/>
      <c r="D124" s="36"/>
      <c r="E124" s="37"/>
      <c r="F124" s="38" t="str">
        <f>+Tabla15[[#This Row],[CODIGO ACTIVIDAD]]&amp;Tabla15[[#This Row],[PROCESO]]</f>
        <v/>
      </c>
      <c r="G124" s="84" t="e">
        <f>VLOOKUP(Tabla15[[#This Row],[llave 1]],'INFORME GESTION'!$D$3:$F$216,3,FALSE)</f>
        <v>#N/A</v>
      </c>
      <c r="H124" s="84" t="e">
        <f>VLOOKUP(Tabla15[[#This Row],[llave 1]],'INFORME GESTION'!$D$3:$G$216,4,FALSE)</f>
        <v>#N/A</v>
      </c>
      <c r="I124" s="84" t="e">
        <f>VLOOKUP(Tabla15[[#This Row],[llave 1]],'INFORME GESTION'!$D$3:$I$216,6,FALSE)</f>
        <v>#N/A</v>
      </c>
      <c r="J124" s="85"/>
      <c r="K124" s="83"/>
      <c r="L124" s="86" t="str">
        <f>Tabla15[[#This Row],[llave 1]]&amp;Tabla15[[#This Row],[MES]]</f>
        <v/>
      </c>
      <c r="M124" s="87" t="e">
        <f>VLOOKUP(Tabla15[[#This Row],[llave 2]],'INFORME GESTION'!$H$3:$O$216,3,0)</f>
        <v>#N/A</v>
      </c>
      <c r="N124" s="149" t="e">
        <f>VLOOKUP(Tabla15[[#This Row],[llave 2]],'INFORME GESTION'!$H$3:$O$216,7,0)</f>
        <v>#N/A</v>
      </c>
      <c r="O124" s="150" t="e">
        <f>VLOOKUP(Tabla15[[#This Row],[llave 2]],'INFORME GESTION'!$H$3:$O$216,8,0)</f>
        <v>#N/A</v>
      </c>
      <c r="P124" s="37"/>
      <c r="Q124" s="41"/>
      <c r="R124" s="42"/>
      <c r="S124" s="39" t="e">
        <f>ROUND(Tabla15[[#This Row],[VALOR UNITARIO SEGUIMIENTO FINANCIERO]]*Tabla15[[#This Row],[Porcentaje de Glosa]]*Tabla15[[#This Row],[Meta afectada por la glosa]],0)</f>
        <v>#N/A</v>
      </c>
      <c r="T124" s="37"/>
      <c r="U124" s="38"/>
      <c r="V124" s="38"/>
      <c r="W124" s="38"/>
      <c r="X124" s="39" t="e">
        <f>ROUND(Tabla15[[#This Row],[Valor de la Glosa]]-Tabla15[[#This Row],[Valor soportado por la Subred]],0)</f>
        <v>#N/A</v>
      </c>
      <c r="Y124" s="38"/>
      <c r="Z124" s="38"/>
      <c r="AA124" s="39" t="e">
        <f>ROUND(Tabla15[[#This Row],[VALOR GLOSA DEFINITIVA]]-Tabla15[[#This Row],[VALOR LEVANTADO EN LIQUIDACION]],0)</f>
        <v>#N/A</v>
      </c>
    </row>
    <row r="125" spans="3:27" s="13" customFormat="1" ht="87.5" customHeight="1">
      <c r="C125" s="36"/>
      <c r="D125" s="36"/>
      <c r="E125" s="37"/>
      <c r="F125" s="38" t="str">
        <f>+Tabla15[[#This Row],[CODIGO ACTIVIDAD]]&amp;Tabla15[[#This Row],[PROCESO]]</f>
        <v/>
      </c>
      <c r="G125" s="84" t="e">
        <f>VLOOKUP(Tabla15[[#This Row],[llave 1]],'INFORME GESTION'!$D$3:$F$216,3,FALSE)</f>
        <v>#N/A</v>
      </c>
      <c r="H125" s="84" t="e">
        <f>VLOOKUP(Tabla15[[#This Row],[llave 1]],'INFORME GESTION'!$D$3:$G$216,4,FALSE)</f>
        <v>#N/A</v>
      </c>
      <c r="I125" s="84" t="e">
        <f>VLOOKUP(Tabla15[[#This Row],[llave 1]],'INFORME GESTION'!$D$3:$I$216,6,FALSE)</f>
        <v>#N/A</v>
      </c>
      <c r="J125" s="85"/>
      <c r="K125" s="83"/>
      <c r="L125" s="86" t="str">
        <f>Tabla15[[#This Row],[llave 1]]&amp;Tabla15[[#This Row],[MES]]</f>
        <v/>
      </c>
      <c r="M125" s="87" t="e">
        <f>VLOOKUP(Tabla15[[#This Row],[llave 2]],'INFORME GESTION'!$H$3:$O$216,3,0)</f>
        <v>#N/A</v>
      </c>
      <c r="N125" s="149" t="e">
        <f>VLOOKUP(Tabla15[[#This Row],[llave 2]],'INFORME GESTION'!$H$3:$O$216,7,0)</f>
        <v>#N/A</v>
      </c>
      <c r="O125" s="150" t="e">
        <f>VLOOKUP(Tabla15[[#This Row],[llave 2]],'INFORME GESTION'!$H$3:$O$216,8,0)</f>
        <v>#N/A</v>
      </c>
      <c r="P125" s="37"/>
      <c r="Q125" s="41"/>
      <c r="R125" s="42"/>
      <c r="S125" s="39" t="e">
        <f>ROUND(Tabla15[[#This Row],[VALOR UNITARIO SEGUIMIENTO FINANCIERO]]*Tabla15[[#This Row],[Porcentaje de Glosa]]*Tabla15[[#This Row],[Meta afectada por la glosa]],0)</f>
        <v>#N/A</v>
      </c>
      <c r="T125" s="37"/>
      <c r="U125" s="38"/>
      <c r="V125" s="38"/>
      <c r="W125" s="38"/>
      <c r="X125" s="39" t="e">
        <f>ROUND(Tabla15[[#This Row],[Valor de la Glosa]]-Tabla15[[#This Row],[Valor soportado por la Subred]],0)</f>
        <v>#N/A</v>
      </c>
      <c r="Y125" s="38"/>
      <c r="Z125" s="38"/>
      <c r="AA125" s="39" t="e">
        <f>ROUND(Tabla15[[#This Row],[VALOR GLOSA DEFINITIVA]]-Tabla15[[#This Row],[VALOR LEVANTADO EN LIQUIDACION]],0)</f>
        <v>#N/A</v>
      </c>
    </row>
    <row r="126" spans="3:27" s="13" customFormat="1" ht="87.5" customHeight="1">
      <c r="C126" s="36"/>
      <c r="D126" s="36"/>
      <c r="E126" s="37"/>
      <c r="F126" s="38" t="str">
        <f>+Tabla15[[#This Row],[CODIGO ACTIVIDAD]]&amp;Tabla15[[#This Row],[PROCESO]]</f>
        <v/>
      </c>
      <c r="G126" s="84" t="e">
        <f>VLOOKUP(Tabla15[[#This Row],[llave 1]],'INFORME GESTION'!$D$3:$F$216,3,FALSE)</f>
        <v>#N/A</v>
      </c>
      <c r="H126" s="84" t="e">
        <f>VLOOKUP(Tabla15[[#This Row],[llave 1]],'INFORME GESTION'!$D$3:$G$216,4,FALSE)</f>
        <v>#N/A</v>
      </c>
      <c r="I126" s="84" t="e">
        <f>VLOOKUP(Tabla15[[#This Row],[llave 1]],'INFORME GESTION'!$D$3:$I$216,6,FALSE)</f>
        <v>#N/A</v>
      </c>
      <c r="J126" s="85"/>
      <c r="K126" s="83"/>
      <c r="L126" s="86" t="str">
        <f>Tabla15[[#This Row],[llave 1]]&amp;Tabla15[[#This Row],[MES]]</f>
        <v/>
      </c>
      <c r="M126" s="87" t="e">
        <f>VLOOKUP(Tabla15[[#This Row],[llave 2]],'INFORME GESTION'!$H$3:$O$216,3,0)</f>
        <v>#N/A</v>
      </c>
      <c r="N126" s="149" t="e">
        <f>VLOOKUP(Tabla15[[#This Row],[llave 2]],'INFORME GESTION'!$H$3:$O$216,7,0)</f>
        <v>#N/A</v>
      </c>
      <c r="O126" s="150" t="e">
        <f>VLOOKUP(Tabla15[[#This Row],[llave 2]],'INFORME GESTION'!$H$3:$O$216,8,0)</f>
        <v>#N/A</v>
      </c>
      <c r="P126" s="37"/>
      <c r="Q126" s="41"/>
      <c r="R126" s="42"/>
      <c r="S126" s="39" t="e">
        <f>ROUND(Tabla15[[#This Row],[VALOR UNITARIO SEGUIMIENTO FINANCIERO]]*Tabla15[[#This Row],[Porcentaje de Glosa]]*Tabla15[[#This Row],[Meta afectada por la glosa]],0)</f>
        <v>#N/A</v>
      </c>
      <c r="T126" s="37"/>
      <c r="U126" s="38"/>
      <c r="V126" s="38"/>
      <c r="W126" s="38"/>
      <c r="X126" s="39" t="e">
        <f>ROUND(Tabla15[[#This Row],[Valor de la Glosa]]-Tabla15[[#This Row],[Valor soportado por la Subred]],0)</f>
        <v>#N/A</v>
      </c>
      <c r="Y126" s="38"/>
      <c r="Z126" s="38"/>
      <c r="AA126" s="39" t="e">
        <f>ROUND(Tabla15[[#This Row],[VALOR GLOSA DEFINITIVA]]-Tabla15[[#This Row],[VALOR LEVANTADO EN LIQUIDACION]],0)</f>
        <v>#N/A</v>
      </c>
    </row>
    <row r="127" spans="3:27" s="13" customFormat="1" ht="87.5" customHeight="1">
      <c r="C127" s="36"/>
      <c r="D127" s="36"/>
      <c r="E127" s="37"/>
      <c r="F127" s="38" t="str">
        <f>+Tabla15[[#This Row],[CODIGO ACTIVIDAD]]&amp;Tabla15[[#This Row],[PROCESO]]</f>
        <v/>
      </c>
      <c r="G127" s="84" t="e">
        <f>VLOOKUP(Tabla15[[#This Row],[llave 1]],'INFORME GESTION'!$D$3:$F$216,3,FALSE)</f>
        <v>#N/A</v>
      </c>
      <c r="H127" s="84" t="e">
        <f>VLOOKUP(Tabla15[[#This Row],[llave 1]],'INFORME GESTION'!$D$3:$G$216,4,FALSE)</f>
        <v>#N/A</v>
      </c>
      <c r="I127" s="84" t="e">
        <f>VLOOKUP(Tabla15[[#This Row],[llave 1]],'INFORME GESTION'!$D$3:$I$216,6,FALSE)</f>
        <v>#N/A</v>
      </c>
      <c r="J127" s="85"/>
      <c r="K127" s="83"/>
      <c r="L127" s="86" t="str">
        <f>Tabla15[[#This Row],[llave 1]]&amp;Tabla15[[#This Row],[MES]]</f>
        <v/>
      </c>
      <c r="M127" s="87" t="e">
        <f>VLOOKUP(Tabla15[[#This Row],[llave 2]],'INFORME GESTION'!$H$3:$O$216,3,0)</f>
        <v>#N/A</v>
      </c>
      <c r="N127" s="149" t="e">
        <f>VLOOKUP(Tabla15[[#This Row],[llave 2]],'INFORME GESTION'!$H$3:$O$216,7,0)</f>
        <v>#N/A</v>
      </c>
      <c r="O127" s="150" t="e">
        <f>VLOOKUP(Tabla15[[#This Row],[llave 2]],'INFORME GESTION'!$H$3:$O$216,8,0)</f>
        <v>#N/A</v>
      </c>
      <c r="P127" s="37"/>
      <c r="Q127" s="41"/>
      <c r="R127" s="42"/>
      <c r="S127" s="39" t="e">
        <f>ROUND(Tabla15[[#This Row],[VALOR UNITARIO SEGUIMIENTO FINANCIERO]]*Tabla15[[#This Row],[Porcentaje de Glosa]]*Tabla15[[#This Row],[Meta afectada por la glosa]],0)</f>
        <v>#N/A</v>
      </c>
      <c r="T127" s="37"/>
      <c r="U127" s="38"/>
      <c r="V127" s="38"/>
      <c r="W127" s="38"/>
      <c r="X127" s="39" t="e">
        <f>ROUND(Tabla15[[#This Row],[Valor de la Glosa]]-Tabla15[[#This Row],[Valor soportado por la Subred]],0)</f>
        <v>#N/A</v>
      </c>
      <c r="Y127" s="38"/>
      <c r="Z127" s="38"/>
      <c r="AA127" s="39" t="e">
        <f>ROUND(Tabla15[[#This Row],[VALOR GLOSA DEFINITIVA]]-Tabla15[[#This Row],[VALOR LEVANTADO EN LIQUIDACION]],0)</f>
        <v>#N/A</v>
      </c>
    </row>
    <row r="128" spans="3:27" s="13" customFormat="1" ht="87.5" customHeight="1">
      <c r="C128" s="36"/>
      <c r="D128" s="36"/>
      <c r="E128" s="37"/>
      <c r="F128" s="38" t="str">
        <f>+Tabla15[[#This Row],[CODIGO ACTIVIDAD]]&amp;Tabla15[[#This Row],[PROCESO]]</f>
        <v/>
      </c>
      <c r="G128" s="84" t="e">
        <f>VLOOKUP(Tabla15[[#This Row],[llave 1]],'INFORME GESTION'!$D$3:$F$216,3,FALSE)</f>
        <v>#N/A</v>
      </c>
      <c r="H128" s="84" t="e">
        <f>VLOOKUP(Tabla15[[#This Row],[llave 1]],'INFORME GESTION'!$D$3:$G$216,4,FALSE)</f>
        <v>#N/A</v>
      </c>
      <c r="I128" s="84" t="e">
        <f>VLOOKUP(Tabla15[[#This Row],[llave 1]],'INFORME GESTION'!$D$3:$I$216,6,FALSE)</f>
        <v>#N/A</v>
      </c>
      <c r="J128" s="85"/>
      <c r="K128" s="83"/>
      <c r="L128" s="86" t="str">
        <f>Tabla15[[#This Row],[llave 1]]&amp;Tabla15[[#This Row],[MES]]</f>
        <v/>
      </c>
      <c r="M128" s="87" t="e">
        <f>VLOOKUP(Tabla15[[#This Row],[llave 2]],'INFORME GESTION'!$H$3:$O$216,3,0)</f>
        <v>#N/A</v>
      </c>
      <c r="N128" s="149" t="e">
        <f>VLOOKUP(Tabla15[[#This Row],[llave 2]],'INFORME GESTION'!$H$3:$O$216,7,0)</f>
        <v>#N/A</v>
      </c>
      <c r="O128" s="150" t="e">
        <f>VLOOKUP(Tabla15[[#This Row],[llave 2]],'INFORME GESTION'!$H$3:$O$216,8,0)</f>
        <v>#N/A</v>
      </c>
      <c r="P128" s="37"/>
      <c r="Q128" s="41"/>
      <c r="R128" s="42"/>
      <c r="S128" s="39" t="e">
        <f>ROUND(Tabla15[[#This Row],[VALOR UNITARIO SEGUIMIENTO FINANCIERO]]*Tabla15[[#This Row],[Porcentaje de Glosa]]*Tabla15[[#This Row],[Meta afectada por la glosa]],0)</f>
        <v>#N/A</v>
      </c>
      <c r="T128" s="37"/>
      <c r="U128" s="38"/>
      <c r="V128" s="38"/>
      <c r="W128" s="38"/>
      <c r="X128" s="39" t="e">
        <f>ROUND(Tabla15[[#This Row],[Valor de la Glosa]]-Tabla15[[#This Row],[Valor soportado por la Subred]],0)</f>
        <v>#N/A</v>
      </c>
      <c r="Y128" s="38"/>
      <c r="Z128" s="38"/>
      <c r="AA128" s="39" t="e">
        <f>ROUND(Tabla15[[#This Row],[VALOR GLOSA DEFINITIVA]]-Tabla15[[#This Row],[VALOR LEVANTADO EN LIQUIDACION]],0)</f>
        <v>#N/A</v>
      </c>
    </row>
    <row r="129" spans="3:27" s="13" customFormat="1" ht="87.5" customHeight="1">
      <c r="C129" s="36"/>
      <c r="D129" s="36"/>
      <c r="E129" s="37"/>
      <c r="F129" s="38" t="str">
        <f>+Tabla15[[#This Row],[CODIGO ACTIVIDAD]]&amp;Tabla15[[#This Row],[PROCESO]]</f>
        <v/>
      </c>
      <c r="G129" s="84" t="e">
        <f>VLOOKUP(Tabla15[[#This Row],[llave 1]],'INFORME GESTION'!$D$3:$F$216,3,FALSE)</f>
        <v>#N/A</v>
      </c>
      <c r="H129" s="84" t="e">
        <f>VLOOKUP(Tabla15[[#This Row],[llave 1]],'INFORME GESTION'!$D$3:$G$216,4,FALSE)</f>
        <v>#N/A</v>
      </c>
      <c r="I129" s="84" t="e">
        <f>VLOOKUP(Tabla15[[#This Row],[llave 1]],'INFORME GESTION'!$D$3:$I$216,6,FALSE)</f>
        <v>#N/A</v>
      </c>
      <c r="J129" s="85"/>
      <c r="K129" s="83"/>
      <c r="L129" s="86" t="str">
        <f>Tabla15[[#This Row],[llave 1]]&amp;Tabla15[[#This Row],[MES]]</f>
        <v/>
      </c>
      <c r="M129" s="87" t="e">
        <f>VLOOKUP(Tabla15[[#This Row],[llave 2]],'INFORME GESTION'!$H$3:$O$216,3,0)</f>
        <v>#N/A</v>
      </c>
      <c r="N129" s="149" t="e">
        <f>VLOOKUP(Tabla15[[#This Row],[llave 2]],'INFORME GESTION'!$H$3:$O$216,7,0)</f>
        <v>#N/A</v>
      </c>
      <c r="O129" s="150" t="e">
        <f>VLOOKUP(Tabla15[[#This Row],[llave 2]],'INFORME GESTION'!$H$3:$O$216,8,0)</f>
        <v>#N/A</v>
      </c>
      <c r="P129" s="37"/>
      <c r="Q129" s="41"/>
      <c r="R129" s="42"/>
      <c r="S129" s="39" t="e">
        <f>ROUND(Tabla15[[#This Row],[VALOR UNITARIO SEGUIMIENTO FINANCIERO]]*Tabla15[[#This Row],[Porcentaje de Glosa]]*Tabla15[[#This Row],[Meta afectada por la glosa]],0)</f>
        <v>#N/A</v>
      </c>
      <c r="T129" s="37"/>
      <c r="U129" s="38"/>
      <c r="V129" s="38"/>
      <c r="W129" s="38"/>
      <c r="X129" s="39" t="e">
        <f>ROUND(Tabla15[[#This Row],[Valor de la Glosa]]-Tabla15[[#This Row],[Valor soportado por la Subred]],0)</f>
        <v>#N/A</v>
      </c>
      <c r="Y129" s="38"/>
      <c r="Z129" s="38"/>
      <c r="AA129" s="39" t="e">
        <f>ROUND(Tabla15[[#This Row],[VALOR GLOSA DEFINITIVA]]-Tabla15[[#This Row],[VALOR LEVANTADO EN LIQUIDACION]],0)</f>
        <v>#N/A</v>
      </c>
    </row>
    <row r="130" spans="3:27" s="13" customFormat="1" ht="87.5" customHeight="1">
      <c r="C130" s="36"/>
      <c r="D130" s="36"/>
      <c r="E130" s="37"/>
      <c r="F130" s="38" t="str">
        <f>+Tabla15[[#This Row],[CODIGO ACTIVIDAD]]&amp;Tabla15[[#This Row],[PROCESO]]</f>
        <v/>
      </c>
      <c r="G130" s="84" t="e">
        <f>VLOOKUP(Tabla15[[#This Row],[llave 1]],'INFORME GESTION'!$D$3:$F$216,3,FALSE)</f>
        <v>#N/A</v>
      </c>
      <c r="H130" s="84" t="e">
        <f>VLOOKUP(Tabla15[[#This Row],[llave 1]],'INFORME GESTION'!$D$3:$G$216,4,FALSE)</f>
        <v>#N/A</v>
      </c>
      <c r="I130" s="84" t="e">
        <f>VLOOKUP(Tabla15[[#This Row],[llave 1]],'INFORME GESTION'!$D$3:$I$216,6,FALSE)</f>
        <v>#N/A</v>
      </c>
      <c r="J130" s="85"/>
      <c r="K130" s="83"/>
      <c r="L130" s="86" t="str">
        <f>Tabla15[[#This Row],[llave 1]]&amp;Tabla15[[#This Row],[MES]]</f>
        <v/>
      </c>
      <c r="M130" s="87" t="e">
        <f>VLOOKUP(Tabla15[[#This Row],[llave 2]],'INFORME GESTION'!$H$3:$O$216,3,0)</f>
        <v>#N/A</v>
      </c>
      <c r="N130" s="149" t="e">
        <f>VLOOKUP(Tabla15[[#This Row],[llave 2]],'INFORME GESTION'!$H$3:$O$216,7,0)</f>
        <v>#N/A</v>
      </c>
      <c r="O130" s="150" t="e">
        <f>VLOOKUP(Tabla15[[#This Row],[llave 2]],'INFORME GESTION'!$H$3:$O$216,8,0)</f>
        <v>#N/A</v>
      </c>
      <c r="P130" s="37"/>
      <c r="Q130" s="41"/>
      <c r="R130" s="42"/>
      <c r="S130" s="39" t="e">
        <f>ROUND(Tabla15[[#This Row],[VALOR UNITARIO SEGUIMIENTO FINANCIERO]]*Tabla15[[#This Row],[Porcentaje de Glosa]]*Tabla15[[#This Row],[Meta afectada por la glosa]],0)</f>
        <v>#N/A</v>
      </c>
      <c r="T130" s="37"/>
      <c r="U130" s="38"/>
      <c r="V130" s="38"/>
      <c r="W130" s="38"/>
      <c r="X130" s="39" t="e">
        <f>ROUND(Tabla15[[#This Row],[Valor de la Glosa]]-Tabla15[[#This Row],[Valor soportado por la Subred]],0)</f>
        <v>#N/A</v>
      </c>
      <c r="Y130" s="38"/>
      <c r="Z130" s="38"/>
      <c r="AA130" s="39" t="e">
        <f>ROUND(Tabla15[[#This Row],[VALOR GLOSA DEFINITIVA]]-Tabla15[[#This Row],[VALOR LEVANTADO EN LIQUIDACION]],0)</f>
        <v>#N/A</v>
      </c>
    </row>
    <row r="131" spans="3:27" s="13" customFormat="1" ht="87.5" customHeight="1">
      <c r="C131" s="36"/>
      <c r="D131" s="36"/>
      <c r="E131" s="37"/>
      <c r="F131" s="38" t="str">
        <f>+Tabla15[[#This Row],[CODIGO ACTIVIDAD]]&amp;Tabla15[[#This Row],[PROCESO]]</f>
        <v/>
      </c>
      <c r="G131" s="84" t="e">
        <f>VLOOKUP(Tabla15[[#This Row],[llave 1]],'INFORME GESTION'!$D$3:$F$216,3,FALSE)</f>
        <v>#N/A</v>
      </c>
      <c r="H131" s="84" t="e">
        <f>VLOOKUP(Tabla15[[#This Row],[llave 1]],'INFORME GESTION'!$D$3:$G$216,4,FALSE)</f>
        <v>#N/A</v>
      </c>
      <c r="I131" s="84" t="e">
        <f>VLOOKUP(Tabla15[[#This Row],[llave 1]],'INFORME GESTION'!$D$3:$I$216,6,FALSE)</f>
        <v>#N/A</v>
      </c>
      <c r="J131" s="85"/>
      <c r="K131" s="83"/>
      <c r="L131" s="86" t="str">
        <f>Tabla15[[#This Row],[llave 1]]&amp;Tabla15[[#This Row],[MES]]</f>
        <v/>
      </c>
      <c r="M131" s="87" t="e">
        <f>VLOOKUP(Tabla15[[#This Row],[llave 2]],'INFORME GESTION'!$H$3:$O$216,3,0)</f>
        <v>#N/A</v>
      </c>
      <c r="N131" s="149" t="e">
        <f>VLOOKUP(Tabla15[[#This Row],[llave 2]],'INFORME GESTION'!$H$3:$O$216,7,0)</f>
        <v>#N/A</v>
      </c>
      <c r="O131" s="150" t="e">
        <f>VLOOKUP(Tabla15[[#This Row],[llave 2]],'INFORME GESTION'!$H$3:$O$216,8,0)</f>
        <v>#N/A</v>
      </c>
      <c r="P131" s="37"/>
      <c r="Q131" s="41"/>
      <c r="R131" s="42"/>
      <c r="S131" s="39" t="e">
        <f>ROUND(Tabla15[[#This Row],[VALOR UNITARIO SEGUIMIENTO FINANCIERO]]*Tabla15[[#This Row],[Porcentaje de Glosa]]*Tabla15[[#This Row],[Meta afectada por la glosa]],0)</f>
        <v>#N/A</v>
      </c>
      <c r="T131" s="37"/>
      <c r="U131" s="38"/>
      <c r="V131" s="38"/>
      <c r="W131" s="38"/>
      <c r="X131" s="39" t="e">
        <f>ROUND(Tabla15[[#This Row],[Valor de la Glosa]]-Tabla15[[#This Row],[Valor soportado por la Subred]],0)</f>
        <v>#N/A</v>
      </c>
      <c r="Y131" s="38"/>
      <c r="Z131" s="38"/>
      <c r="AA131" s="39" t="e">
        <f>ROUND(Tabla15[[#This Row],[VALOR GLOSA DEFINITIVA]]-Tabla15[[#This Row],[VALOR LEVANTADO EN LIQUIDACION]],0)</f>
        <v>#N/A</v>
      </c>
    </row>
    <row r="132" spans="3:27" s="13" customFormat="1" ht="87.5" customHeight="1">
      <c r="C132" s="36"/>
      <c r="D132" s="36"/>
      <c r="E132" s="37"/>
      <c r="F132" s="38" t="str">
        <f>+Tabla15[[#This Row],[CODIGO ACTIVIDAD]]&amp;Tabla15[[#This Row],[PROCESO]]</f>
        <v/>
      </c>
      <c r="G132" s="84" t="e">
        <f>VLOOKUP(Tabla15[[#This Row],[llave 1]],'INFORME GESTION'!$D$3:$F$216,3,FALSE)</f>
        <v>#N/A</v>
      </c>
      <c r="H132" s="84" t="e">
        <f>VLOOKUP(Tabla15[[#This Row],[llave 1]],'INFORME GESTION'!$D$3:$G$216,4,FALSE)</f>
        <v>#N/A</v>
      </c>
      <c r="I132" s="84" t="e">
        <f>VLOOKUP(Tabla15[[#This Row],[llave 1]],'INFORME GESTION'!$D$3:$I$216,6,FALSE)</f>
        <v>#N/A</v>
      </c>
      <c r="J132" s="85"/>
      <c r="K132" s="83"/>
      <c r="L132" s="86" t="str">
        <f>Tabla15[[#This Row],[llave 1]]&amp;Tabla15[[#This Row],[MES]]</f>
        <v/>
      </c>
      <c r="M132" s="87" t="e">
        <f>VLOOKUP(Tabla15[[#This Row],[llave 2]],'INFORME GESTION'!$H$3:$O$216,3,0)</f>
        <v>#N/A</v>
      </c>
      <c r="N132" s="149" t="e">
        <f>VLOOKUP(Tabla15[[#This Row],[llave 2]],'INFORME GESTION'!$H$3:$O$216,7,0)</f>
        <v>#N/A</v>
      </c>
      <c r="O132" s="150" t="e">
        <f>VLOOKUP(Tabla15[[#This Row],[llave 2]],'INFORME GESTION'!$H$3:$O$216,8,0)</f>
        <v>#N/A</v>
      </c>
      <c r="P132" s="37"/>
      <c r="Q132" s="41"/>
      <c r="R132" s="42"/>
      <c r="S132" s="39" t="e">
        <f>ROUND(Tabla15[[#This Row],[VALOR UNITARIO SEGUIMIENTO FINANCIERO]]*Tabla15[[#This Row],[Porcentaje de Glosa]]*Tabla15[[#This Row],[Meta afectada por la glosa]],0)</f>
        <v>#N/A</v>
      </c>
      <c r="T132" s="37"/>
      <c r="U132" s="38"/>
      <c r="V132" s="38"/>
      <c r="W132" s="38"/>
      <c r="X132" s="39" t="e">
        <f>ROUND(Tabla15[[#This Row],[Valor de la Glosa]]-Tabla15[[#This Row],[Valor soportado por la Subred]],0)</f>
        <v>#N/A</v>
      </c>
      <c r="Y132" s="38"/>
      <c r="Z132" s="38"/>
      <c r="AA132" s="39" t="e">
        <f>ROUND(Tabla15[[#This Row],[VALOR GLOSA DEFINITIVA]]-Tabla15[[#This Row],[VALOR LEVANTADO EN LIQUIDACION]],0)</f>
        <v>#N/A</v>
      </c>
    </row>
    <row r="133" spans="3:27" s="13" customFormat="1" ht="87.5" customHeight="1">
      <c r="C133" s="36"/>
      <c r="D133" s="36"/>
      <c r="E133" s="37"/>
      <c r="F133" s="38" t="str">
        <f>+Tabla15[[#This Row],[CODIGO ACTIVIDAD]]&amp;Tabla15[[#This Row],[PROCESO]]</f>
        <v/>
      </c>
      <c r="G133" s="84" t="e">
        <f>VLOOKUP(Tabla15[[#This Row],[llave 1]],'INFORME GESTION'!$D$3:$F$216,3,FALSE)</f>
        <v>#N/A</v>
      </c>
      <c r="H133" s="84" t="e">
        <f>VLOOKUP(Tabla15[[#This Row],[llave 1]],'INFORME GESTION'!$D$3:$G$216,4,FALSE)</f>
        <v>#N/A</v>
      </c>
      <c r="I133" s="84" t="e">
        <f>VLOOKUP(Tabla15[[#This Row],[llave 1]],'INFORME GESTION'!$D$3:$I$216,6,FALSE)</f>
        <v>#N/A</v>
      </c>
      <c r="J133" s="85"/>
      <c r="K133" s="83"/>
      <c r="L133" s="86" t="str">
        <f>Tabla15[[#This Row],[llave 1]]&amp;Tabla15[[#This Row],[MES]]</f>
        <v/>
      </c>
      <c r="M133" s="87" t="e">
        <f>VLOOKUP(Tabla15[[#This Row],[llave 2]],'INFORME GESTION'!$H$3:$O$216,3,0)</f>
        <v>#N/A</v>
      </c>
      <c r="N133" s="149" t="e">
        <f>VLOOKUP(Tabla15[[#This Row],[llave 2]],'INFORME GESTION'!$H$3:$O$216,7,0)</f>
        <v>#N/A</v>
      </c>
      <c r="O133" s="150" t="e">
        <f>VLOOKUP(Tabla15[[#This Row],[llave 2]],'INFORME GESTION'!$H$3:$O$216,8,0)</f>
        <v>#N/A</v>
      </c>
      <c r="P133" s="37"/>
      <c r="Q133" s="41"/>
      <c r="R133" s="42"/>
      <c r="S133" s="39" t="e">
        <f>ROUND(Tabla15[[#This Row],[VALOR UNITARIO SEGUIMIENTO FINANCIERO]]*Tabla15[[#This Row],[Porcentaje de Glosa]]*Tabla15[[#This Row],[Meta afectada por la glosa]],0)</f>
        <v>#N/A</v>
      </c>
      <c r="T133" s="37"/>
      <c r="U133" s="38"/>
      <c r="V133" s="38"/>
      <c r="W133" s="38"/>
      <c r="X133" s="39" t="e">
        <f>ROUND(Tabla15[[#This Row],[Valor de la Glosa]]-Tabla15[[#This Row],[Valor soportado por la Subred]],0)</f>
        <v>#N/A</v>
      </c>
      <c r="Y133" s="38"/>
      <c r="Z133" s="38"/>
      <c r="AA133" s="39" t="e">
        <f>ROUND(Tabla15[[#This Row],[VALOR GLOSA DEFINITIVA]]-Tabla15[[#This Row],[VALOR LEVANTADO EN LIQUIDACION]],0)</f>
        <v>#N/A</v>
      </c>
    </row>
    <row r="134" spans="3:27" s="13" customFormat="1" ht="87.5" customHeight="1">
      <c r="C134" s="36"/>
      <c r="D134" s="36"/>
      <c r="E134" s="37"/>
      <c r="F134" s="38" t="str">
        <f>+Tabla15[[#This Row],[CODIGO ACTIVIDAD]]&amp;Tabla15[[#This Row],[PROCESO]]</f>
        <v/>
      </c>
      <c r="G134" s="84" t="e">
        <f>VLOOKUP(Tabla15[[#This Row],[llave 1]],'INFORME GESTION'!$D$3:$F$216,3,FALSE)</f>
        <v>#N/A</v>
      </c>
      <c r="H134" s="84" t="e">
        <f>VLOOKUP(Tabla15[[#This Row],[llave 1]],'INFORME GESTION'!$D$3:$G$216,4,FALSE)</f>
        <v>#N/A</v>
      </c>
      <c r="I134" s="84" t="e">
        <f>VLOOKUP(Tabla15[[#This Row],[llave 1]],'INFORME GESTION'!$D$3:$I$216,6,FALSE)</f>
        <v>#N/A</v>
      </c>
      <c r="J134" s="85"/>
      <c r="K134" s="83"/>
      <c r="L134" s="86" t="str">
        <f>Tabla15[[#This Row],[llave 1]]&amp;Tabla15[[#This Row],[MES]]</f>
        <v/>
      </c>
      <c r="M134" s="87" t="e">
        <f>VLOOKUP(Tabla15[[#This Row],[llave 2]],'INFORME GESTION'!$H$3:$O$216,3,0)</f>
        <v>#N/A</v>
      </c>
      <c r="N134" s="149" t="e">
        <f>VLOOKUP(Tabla15[[#This Row],[llave 2]],'INFORME GESTION'!$H$3:$O$216,7,0)</f>
        <v>#N/A</v>
      </c>
      <c r="O134" s="150" t="e">
        <f>VLOOKUP(Tabla15[[#This Row],[llave 2]],'INFORME GESTION'!$H$3:$O$216,8,0)</f>
        <v>#N/A</v>
      </c>
      <c r="P134" s="37"/>
      <c r="Q134" s="41"/>
      <c r="R134" s="42"/>
      <c r="S134" s="39" t="e">
        <f>ROUND(Tabla15[[#This Row],[VALOR UNITARIO SEGUIMIENTO FINANCIERO]]*Tabla15[[#This Row],[Porcentaje de Glosa]]*Tabla15[[#This Row],[Meta afectada por la glosa]],0)</f>
        <v>#N/A</v>
      </c>
      <c r="T134" s="37"/>
      <c r="U134" s="38"/>
      <c r="V134" s="38"/>
      <c r="W134" s="38"/>
      <c r="X134" s="39" t="e">
        <f>ROUND(Tabla15[[#This Row],[Valor de la Glosa]]-Tabla15[[#This Row],[Valor soportado por la Subred]],0)</f>
        <v>#N/A</v>
      </c>
      <c r="Y134" s="38"/>
      <c r="Z134" s="38"/>
      <c r="AA134" s="39" t="e">
        <f>ROUND(Tabla15[[#This Row],[VALOR GLOSA DEFINITIVA]]-Tabla15[[#This Row],[VALOR LEVANTADO EN LIQUIDACION]],0)</f>
        <v>#N/A</v>
      </c>
    </row>
    <row r="135" spans="3:27" s="13" customFormat="1" ht="87.5" customHeight="1">
      <c r="C135" s="36"/>
      <c r="D135" s="36"/>
      <c r="E135" s="37"/>
      <c r="F135" s="38" t="str">
        <f>+Tabla15[[#This Row],[CODIGO ACTIVIDAD]]&amp;Tabla15[[#This Row],[PROCESO]]</f>
        <v/>
      </c>
      <c r="G135" s="84" t="e">
        <f>VLOOKUP(Tabla15[[#This Row],[llave 1]],'INFORME GESTION'!$D$3:$F$216,3,FALSE)</f>
        <v>#N/A</v>
      </c>
      <c r="H135" s="84" t="e">
        <f>VLOOKUP(Tabla15[[#This Row],[llave 1]],'INFORME GESTION'!$D$3:$G$216,4,FALSE)</f>
        <v>#N/A</v>
      </c>
      <c r="I135" s="84" t="e">
        <f>VLOOKUP(Tabla15[[#This Row],[llave 1]],'INFORME GESTION'!$D$3:$I$216,6,FALSE)</f>
        <v>#N/A</v>
      </c>
      <c r="J135" s="85"/>
      <c r="K135" s="83"/>
      <c r="L135" s="86" t="str">
        <f>Tabla15[[#This Row],[llave 1]]&amp;Tabla15[[#This Row],[MES]]</f>
        <v/>
      </c>
      <c r="M135" s="87" t="e">
        <f>VLOOKUP(Tabla15[[#This Row],[llave 2]],'INFORME GESTION'!$H$3:$O$216,3,0)</f>
        <v>#N/A</v>
      </c>
      <c r="N135" s="149" t="e">
        <f>VLOOKUP(Tabla15[[#This Row],[llave 2]],'INFORME GESTION'!$H$3:$O$216,7,0)</f>
        <v>#N/A</v>
      </c>
      <c r="O135" s="150" t="e">
        <f>VLOOKUP(Tabla15[[#This Row],[llave 2]],'INFORME GESTION'!$H$3:$O$216,8,0)</f>
        <v>#N/A</v>
      </c>
      <c r="P135" s="37"/>
      <c r="Q135" s="41"/>
      <c r="R135" s="42"/>
      <c r="S135" s="39" t="e">
        <f>ROUND(Tabla15[[#This Row],[VALOR UNITARIO SEGUIMIENTO FINANCIERO]]*Tabla15[[#This Row],[Porcentaje de Glosa]]*Tabla15[[#This Row],[Meta afectada por la glosa]],0)</f>
        <v>#N/A</v>
      </c>
      <c r="T135" s="37"/>
      <c r="U135" s="38"/>
      <c r="V135" s="38"/>
      <c r="W135" s="38"/>
      <c r="X135" s="39" t="e">
        <f>ROUND(Tabla15[[#This Row],[Valor de la Glosa]]-Tabla15[[#This Row],[Valor soportado por la Subred]],0)</f>
        <v>#N/A</v>
      </c>
      <c r="Y135" s="38"/>
      <c r="Z135" s="38"/>
      <c r="AA135" s="39" t="e">
        <f>ROUND(Tabla15[[#This Row],[VALOR GLOSA DEFINITIVA]]-Tabla15[[#This Row],[VALOR LEVANTADO EN LIQUIDACION]],0)</f>
        <v>#N/A</v>
      </c>
    </row>
    <row r="136" spans="3:27" s="13" customFormat="1" ht="87.5" customHeight="1">
      <c r="C136" s="36"/>
      <c r="D136" s="36"/>
      <c r="E136" s="37"/>
      <c r="F136" s="38" t="str">
        <f>+Tabla15[[#This Row],[CODIGO ACTIVIDAD]]&amp;Tabla15[[#This Row],[PROCESO]]</f>
        <v/>
      </c>
      <c r="G136" s="84" t="e">
        <f>VLOOKUP(Tabla15[[#This Row],[llave 1]],'INFORME GESTION'!$D$3:$F$216,3,FALSE)</f>
        <v>#N/A</v>
      </c>
      <c r="H136" s="84" t="e">
        <f>VLOOKUP(Tabla15[[#This Row],[llave 1]],'INFORME GESTION'!$D$3:$G$216,4,FALSE)</f>
        <v>#N/A</v>
      </c>
      <c r="I136" s="84" t="e">
        <f>VLOOKUP(Tabla15[[#This Row],[llave 1]],'INFORME GESTION'!$D$3:$I$216,6,FALSE)</f>
        <v>#N/A</v>
      </c>
      <c r="J136" s="85"/>
      <c r="K136" s="83"/>
      <c r="L136" s="86" t="str">
        <f>Tabla15[[#This Row],[llave 1]]&amp;Tabla15[[#This Row],[MES]]</f>
        <v/>
      </c>
      <c r="M136" s="87" t="e">
        <f>VLOOKUP(Tabla15[[#This Row],[llave 2]],'INFORME GESTION'!$H$3:$O$216,3,0)</f>
        <v>#N/A</v>
      </c>
      <c r="N136" s="149" t="e">
        <f>VLOOKUP(Tabla15[[#This Row],[llave 2]],'INFORME GESTION'!$H$3:$O$216,7,0)</f>
        <v>#N/A</v>
      </c>
      <c r="O136" s="150" t="e">
        <f>VLOOKUP(Tabla15[[#This Row],[llave 2]],'INFORME GESTION'!$H$3:$O$216,8,0)</f>
        <v>#N/A</v>
      </c>
      <c r="P136" s="37"/>
      <c r="Q136" s="41"/>
      <c r="R136" s="42"/>
      <c r="S136" s="39" t="e">
        <f>ROUND(Tabla15[[#This Row],[VALOR UNITARIO SEGUIMIENTO FINANCIERO]]*Tabla15[[#This Row],[Porcentaje de Glosa]]*Tabla15[[#This Row],[Meta afectada por la glosa]],0)</f>
        <v>#N/A</v>
      </c>
      <c r="T136" s="37"/>
      <c r="U136" s="38"/>
      <c r="V136" s="38"/>
      <c r="W136" s="38"/>
      <c r="X136" s="39" t="e">
        <f>ROUND(Tabla15[[#This Row],[Valor de la Glosa]]-Tabla15[[#This Row],[Valor soportado por la Subred]],0)</f>
        <v>#N/A</v>
      </c>
      <c r="Y136" s="38"/>
      <c r="Z136" s="38"/>
      <c r="AA136" s="39" t="e">
        <f>ROUND(Tabla15[[#This Row],[VALOR GLOSA DEFINITIVA]]-Tabla15[[#This Row],[VALOR LEVANTADO EN LIQUIDACION]],0)</f>
        <v>#N/A</v>
      </c>
    </row>
    <row r="137" spans="3:27" s="13" customFormat="1" ht="87.5" customHeight="1">
      <c r="C137" s="36"/>
      <c r="D137" s="36"/>
      <c r="E137" s="37"/>
      <c r="F137" s="38" t="str">
        <f>+Tabla15[[#This Row],[CODIGO ACTIVIDAD]]&amp;Tabla15[[#This Row],[PROCESO]]</f>
        <v/>
      </c>
      <c r="G137" s="84" t="e">
        <f>VLOOKUP(Tabla15[[#This Row],[llave 1]],'INFORME GESTION'!$D$3:$F$216,3,FALSE)</f>
        <v>#N/A</v>
      </c>
      <c r="H137" s="84" t="e">
        <f>VLOOKUP(Tabla15[[#This Row],[llave 1]],'INFORME GESTION'!$D$3:$G$216,4,FALSE)</f>
        <v>#N/A</v>
      </c>
      <c r="I137" s="84" t="e">
        <f>VLOOKUP(Tabla15[[#This Row],[llave 1]],'INFORME GESTION'!$D$3:$I$216,6,FALSE)</f>
        <v>#N/A</v>
      </c>
      <c r="J137" s="85"/>
      <c r="K137" s="83"/>
      <c r="L137" s="86" t="str">
        <f>Tabla15[[#This Row],[llave 1]]&amp;Tabla15[[#This Row],[MES]]</f>
        <v/>
      </c>
      <c r="M137" s="87" t="e">
        <f>VLOOKUP(Tabla15[[#This Row],[llave 2]],'INFORME GESTION'!$H$3:$O$216,3,0)</f>
        <v>#N/A</v>
      </c>
      <c r="N137" s="149" t="e">
        <f>VLOOKUP(Tabla15[[#This Row],[llave 2]],'INFORME GESTION'!$H$3:$O$216,7,0)</f>
        <v>#N/A</v>
      </c>
      <c r="O137" s="150" t="e">
        <f>VLOOKUP(Tabla15[[#This Row],[llave 2]],'INFORME GESTION'!$H$3:$O$216,8,0)</f>
        <v>#N/A</v>
      </c>
      <c r="P137" s="37"/>
      <c r="Q137" s="41"/>
      <c r="R137" s="42"/>
      <c r="S137" s="39" t="e">
        <f>ROUND(Tabla15[[#This Row],[VALOR UNITARIO SEGUIMIENTO FINANCIERO]]*Tabla15[[#This Row],[Porcentaje de Glosa]]*Tabla15[[#This Row],[Meta afectada por la glosa]],0)</f>
        <v>#N/A</v>
      </c>
      <c r="T137" s="37"/>
      <c r="U137" s="38"/>
      <c r="V137" s="38"/>
      <c r="W137" s="38"/>
      <c r="X137" s="39" t="e">
        <f>ROUND(Tabla15[[#This Row],[Valor de la Glosa]]-Tabla15[[#This Row],[Valor soportado por la Subred]],0)</f>
        <v>#N/A</v>
      </c>
      <c r="Y137" s="38"/>
      <c r="Z137" s="38"/>
      <c r="AA137" s="39" t="e">
        <f>ROUND(Tabla15[[#This Row],[VALOR GLOSA DEFINITIVA]]-Tabla15[[#This Row],[VALOR LEVANTADO EN LIQUIDACION]],0)</f>
        <v>#N/A</v>
      </c>
    </row>
    <row r="138" spans="3:27" s="13" customFormat="1" ht="87.5" customHeight="1">
      <c r="C138" s="36"/>
      <c r="D138" s="36"/>
      <c r="E138" s="37"/>
      <c r="F138" s="38" t="str">
        <f>+Tabla15[[#This Row],[CODIGO ACTIVIDAD]]&amp;Tabla15[[#This Row],[PROCESO]]</f>
        <v/>
      </c>
      <c r="G138" s="84" t="e">
        <f>VLOOKUP(Tabla15[[#This Row],[llave 1]],'INFORME GESTION'!$D$3:$F$216,3,FALSE)</f>
        <v>#N/A</v>
      </c>
      <c r="H138" s="84" t="e">
        <f>VLOOKUP(Tabla15[[#This Row],[llave 1]],'INFORME GESTION'!$D$3:$G$216,4,FALSE)</f>
        <v>#N/A</v>
      </c>
      <c r="I138" s="84" t="e">
        <f>VLOOKUP(Tabla15[[#This Row],[llave 1]],'INFORME GESTION'!$D$3:$I$216,6,FALSE)</f>
        <v>#N/A</v>
      </c>
      <c r="J138" s="85"/>
      <c r="K138" s="83"/>
      <c r="L138" s="86" t="str">
        <f>Tabla15[[#This Row],[llave 1]]&amp;Tabla15[[#This Row],[MES]]</f>
        <v/>
      </c>
      <c r="M138" s="87" t="e">
        <f>VLOOKUP(Tabla15[[#This Row],[llave 2]],'INFORME GESTION'!$H$3:$O$216,3,0)</f>
        <v>#N/A</v>
      </c>
      <c r="N138" s="149" t="e">
        <f>VLOOKUP(Tabla15[[#This Row],[llave 2]],'INFORME GESTION'!$H$3:$O$216,7,0)</f>
        <v>#N/A</v>
      </c>
      <c r="O138" s="150" t="e">
        <f>VLOOKUP(Tabla15[[#This Row],[llave 2]],'INFORME GESTION'!$H$3:$O$216,8,0)</f>
        <v>#N/A</v>
      </c>
      <c r="P138" s="37"/>
      <c r="Q138" s="41"/>
      <c r="R138" s="42"/>
      <c r="S138" s="39" t="e">
        <f>ROUND(Tabla15[[#This Row],[VALOR UNITARIO SEGUIMIENTO FINANCIERO]]*Tabla15[[#This Row],[Porcentaje de Glosa]]*Tabla15[[#This Row],[Meta afectada por la glosa]],0)</f>
        <v>#N/A</v>
      </c>
      <c r="T138" s="37"/>
      <c r="U138" s="38"/>
      <c r="V138" s="38"/>
      <c r="W138" s="38"/>
      <c r="X138" s="39" t="e">
        <f>ROUND(Tabla15[[#This Row],[Valor de la Glosa]]-Tabla15[[#This Row],[Valor soportado por la Subred]],0)</f>
        <v>#N/A</v>
      </c>
      <c r="Y138" s="38"/>
      <c r="Z138" s="38"/>
      <c r="AA138" s="39" t="e">
        <f>ROUND(Tabla15[[#This Row],[VALOR GLOSA DEFINITIVA]]-Tabla15[[#This Row],[VALOR LEVANTADO EN LIQUIDACION]],0)</f>
        <v>#N/A</v>
      </c>
    </row>
    <row r="139" spans="3:27" s="13" customFormat="1" ht="87.5" customHeight="1">
      <c r="C139" s="36"/>
      <c r="D139" s="36"/>
      <c r="E139" s="37"/>
      <c r="F139" s="38" t="str">
        <f>+Tabla15[[#This Row],[CODIGO ACTIVIDAD]]&amp;Tabla15[[#This Row],[PROCESO]]</f>
        <v/>
      </c>
      <c r="G139" s="84" t="e">
        <f>VLOOKUP(Tabla15[[#This Row],[llave 1]],'INFORME GESTION'!$D$3:$F$216,3,FALSE)</f>
        <v>#N/A</v>
      </c>
      <c r="H139" s="84" t="e">
        <f>VLOOKUP(Tabla15[[#This Row],[llave 1]],'INFORME GESTION'!$D$3:$G$216,4,FALSE)</f>
        <v>#N/A</v>
      </c>
      <c r="I139" s="84" t="e">
        <f>VLOOKUP(Tabla15[[#This Row],[llave 1]],'INFORME GESTION'!$D$3:$I$216,6,FALSE)</f>
        <v>#N/A</v>
      </c>
      <c r="J139" s="85"/>
      <c r="K139" s="83"/>
      <c r="L139" s="86" t="str">
        <f>Tabla15[[#This Row],[llave 1]]&amp;Tabla15[[#This Row],[MES]]</f>
        <v/>
      </c>
      <c r="M139" s="87" t="e">
        <f>VLOOKUP(Tabla15[[#This Row],[llave 2]],'INFORME GESTION'!$H$3:$O$216,3,0)</f>
        <v>#N/A</v>
      </c>
      <c r="N139" s="149" t="e">
        <f>VLOOKUP(Tabla15[[#This Row],[llave 2]],'INFORME GESTION'!$H$3:$O$216,7,0)</f>
        <v>#N/A</v>
      </c>
      <c r="O139" s="150" t="e">
        <f>VLOOKUP(Tabla15[[#This Row],[llave 2]],'INFORME GESTION'!$H$3:$O$216,8,0)</f>
        <v>#N/A</v>
      </c>
      <c r="P139" s="37"/>
      <c r="Q139" s="41"/>
      <c r="R139" s="42"/>
      <c r="S139" s="39" t="e">
        <f>ROUND(Tabla15[[#This Row],[VALOR UNITARIO SEGUIMIENTO FINANCIERO]]*Tabla15[[#This Row],[Porcentaje de Glosa]]*Tabla15[[#This Row],[Meta afectada por la glosa]],0)</f>
        <v>#N/A</v>
      </c>
      <c r="T139" s="37"/>
      <c r="U139" s="38"/>
      <c r="V139" s="38"/>
      <c r="W139" s="38"/>
      <c r="X139" s="39" t="e">
        <f>ROUND(Tabla15[[#This Row],[Valor de la Glosa]]-Tabla15[[#This Row],[Valor soportado por la Subred]],0)</f>
        <v>#N/A</v>
      </c>
      <c r="Y139" s="38"/>
      <c r="Z139" s="38"/>
      <c r="AA139" s="39" t="e">
        <f>ROUND(Tabla15[[#This Row],[VALOR GLOSA DEFINITIVA]]-Tabla15[[#This Row],[VALOR LEVANTADO EN LIQUIDACION]],0)</f>
        <v>#N/A</v>
      </c>
    </row>
    <row r="140" spans="3:27" s="13" customFormat="1" ht="87.5" customHeight="1">
      <c r="C140" s="36"/>
      <c r="D140" s="36"/>
      <c r="E140" s="37"/>
      <c r="F140" s="38" t="str">
        <f>+Tabla15[[#This Row],[CODIGO ACTIVIDAD]]&amp;Tabla15[[#This Row],[PROCESO]]</f>
        <v/>
      </c>
      <c r="G140" s="84" t="e">
        <f>VLOOKUP(Tabla15[[#This Row],[llave 1]],'INFORME GESTION'!$D$3:$F$216,3,FALSE)</f>
        <v>#N/A</v>
      </c>
      <c r="H140" s="84" t="e">
        <f>VLOOKUP(Tabla15[[#This Row],[llave 1]],'INFORME GESTION'!$D$3:$G$216,4,FALSE)</f>
        <v>#N/A</v>
      </c>
      <c r="I140" s="84" t="e">
        <f>VLOOKUP(Tabla15[[#This Row],[llave 1]],'INFORME GESTION'!$D$3:$I$216,6,FALSE)</f>
        <v>#N/A</v>
      </c>
      <c r="J140" s="85"/>
      <c r="K140" s="83"/>
      <c r="L140" s="86" t="str">
        <f>Tabla15[[#This Row],[llave 1]]&amp;Tabla15[[#This Row],[MES]]</f>
        <v/>
      </c>
      <c r="M140" s="87" t="e">
        <f>VLOOKUP(Tabla15[[#This Row],[llave 2]],'INFORME GESTION'!$H$3:$O$216,3,0)</f>
        <v>#N/A</v>
      </c>
      <c r="N140" s="149" t="e">
        <f>VLOOKUP(Tabla15[[#This Row],[llave 2]],'INFORME GESTION'!$H$3:$O$216,7,0)</f>
        <v>#N/A</v>
      </c>
      <c r="O140" s="150" t="e">
        <f>VLOOKUP(Tabla15[[#This Row],[llave 2]],'INFORME GESTION'!$H$3:$O$216,8,0)</f>
        <v>#N/A</v>
      </c>
      <c r="P140" s="37"/>
      <c r="Q140" s="41"/>
      <c r="R140" s="42"/>
      <c r="S140" s="39" t="e">
        <f>ROUND(Tabla15[[#This Row],[VALOR UNITARIO SEGUIMIENTO FINANCIERO]]*Tabla15[[#This Row],[Porcentaje de Glosa]]*Tabla15[[#This Row],[Meta afectada por la glosa]],0)</f>
        <v>#N/A</v>
      </c>
      <c r="T140" s="37"/>
      <c r="U140" s="38"/>
      <c r="V140" s="38"/>
      <c r="W140" s="38"/>
      <c r="X140" s="39" t="e">
        <f>ROUND(Tabla15[[#This Row],[Valor de la Glosa]]-Tabla15[[#This Row],[Valor soportado por la Subred]],0)</f>
        <v>#N/A</v>
      </c>
      <c r="Y140" s="38"/>
      <c r="Z140" s="38"/>
      <c r="AA140" s="39" t="e">
        <f>ROUND(Tabla15[[#This Row],[VALOR GLOSA DEFINITIVA]]-Tabla15[[#This Row],[VALOR LEVANTADO EN LIQUIDACION]],0)</f>
        <v>#N/A</v>
      </c>
    </row>
    <row r="141" spans="3:27" s="13" customFormat="1" ht="87.5" customHeight="1">
      <c r="C141" s="36"/>
      <c r="D141" s="36"/>
      <c r="E141" s="37"/>
      <c r="F141" s="38" t="str">
        <f>+Tabla15[[#This Row],[CODIGO ACTIVIDAD]]&amp;Tabla15[[#This Row],[PROCESO]]</f>
        <v/>
      </c>
      <c r="G141" s="84" t="e">
        <f>VLOOKUP(Tabla15[[#This Row],[llave 1]],'INFORME GESTION'!$D$3:$F$216,3,FALSE)</f>
        <v>#N/A</v>
      </c>
      <c r="H141" s="84" t="e">
        <f>VLOOKUP(Tabla15[[#This Row],[llave 1]],'INFORME GESTION'!$D$3:$G$216,4,FALSE)</f>
        <v>#N/A</v>
      </c>
      <c r="I141" s="84" t="e">
        <f>VLOOKUP(Tabla15[[#This Row],[llave 1]],'INFORME GESTION'!$D$3:$I$216,6,FALSE)</f>
        <v>#N/A</v>
      </c>
      <c r="J141" s="85"/>
      <c r="K141" s="83"/>
      <c r="L141" s="86" t="str">
        <f>Tabla15[[#This Row],[llave 1]]&amp;Tabla15[[#This Row],[MES]]</f>
        <v/>
      </c>
      <c r="M141" s="87" t="e">
        <f>VLOOKUP(Tabla15[[#This Row],[llave 2]],'INFORME GESTION'!$H$3:$O$216,3,0)</f>
        <v>#N/A</v>
      </c>
      <c r="N141" s="149" t="e">
        <f>VLOOKUP(Tabla15[[#This Row],[llave 2]],'INFORME GESTION'!$H$3:$O$216,7,0)</f>
        <v>#N/A</v>
      </c>
      <c r="O141" s="150" t="e">
        <f>VLOOKUP(Tabla15[[#This Row],[llave 2]],'INFORME GESTION'!$H$3:$O$216,8,0)</f>
        <v>#N/A</v>
      </c>
      <c r="P141" s="37"/>
      <c r="Q141" s="41"/>
      <c r="R141" s="42"/>
      <c r="S141" s="39" t="e">
        <f>ROUND(Tabla15[[#This Row],[VALOR UNITARIO SEGUIMIENTO FINANCIERO]]*Tabla15[[#This Row],[Porcentaje de Glosa]]*Tabla15[[#This Row],[Meta afectada por la glosa]],0)</f>
        <v>#N/A</v>
      </c>
      <c r="T141" s="37"/>
      <c r="U141" s="38"/>
      <c r="V141" s="38"/>
      <c r="W141" s="38"/>
      <c r="X141" s="39" t="e">
        <f>ROUND(Tabla15[[#This Row],[Valor de la Glosa]]-Tabla15[[#This Row],[Valor soportado por la Subred]],0)</f>
        <v>#N/A</v>
      </c>
      <c r="Y141" s="38"/>
      <c r="Z141" s="38"/>
      <c r="AA141" s="39" t="e">
        <f>ROUND(Tabla15[[#This Row],[VALOR GLOSA DEFINITIVA]]-Tabla15[[#This Row],[VALOR LEVANTADO EN LIQUIDACION]],0)</f>
        <v>#N/A</v>
      </c>
    </row>
    <row r="142" spans="3:27" s="13" customFormat="1" ht="87.5" customHeight="1">
      <c r="C142" s="36"/>
      <c r="D142" s="36"/>
      <c r="E142" s="37"/>
      <c r="F142" s="38" t="str">
        <f>+Tabla15[[#This Row],[CODIGO ACTIVIDAD]]&amp;Tabla15[[#This Row],[PROCESO]]</f>
        <v/>
      </c>
      <c r="G142" s="84" t="e">
        <f>VLOOKUP(Tabla15[[#This Row],[llave 1]],'INFORME GESTION'!$D$3:$F$216,3,FALSE)</f>
        <v>#N/A</v>
      </c>
      <c r="H142" s="84" t="e">
        <f>VLOOKUP(Tabla15[[#This Row],[llave 1]],'INFORME GESTION'!$D$3:$G$216,4,FALSE)</f>
        <v>#N/A</v>
      </c>
      <c r="I142" s="84" t="e">
        <f>VLOOKUP(Tabla15[[#This Row],[llave 1]],'INFORME GESTION'!$D$3:$I$216,6,FALSE)</f>
        <v>#N/A</v>
      </c>
      <c r="J142" s="85"/>
      <c r="K142" s="83"/>
      <c r="L142" s="86" t="str">
        <f>Tabla15[[#This Row],[llave 1]]&amp;Tabla15[[#This Row],[MES]]</f>
        <v/>
      </c>
      <c r="M142" s="87" t="e">
        <f>VLOOKUP(Tabla15[[#This Row],[llave 2]],'INFORME GESTION'!$H$3:$O$216,3,0)</f>
        <v>#N/A</v>
      </c>
      <c r="N142" s="149" t="e">
        <f>VLOOKUP(Tabla15[[#This Row],[llave 2]],'INFORME GESTION'!$H$3:$O$216,7,0)</f>
        <v>#N/A</v>
      </c>
      <c r="O142" s="150" t="e">
        <f>VLOOKUP(Tabla15[[#This Row],[llave 2]],'INFORME GESTION'!$H$3:$O$216,8,0)</f>
        <v>#N/A</v>
      </c>
      <c r="P142" s="37"/>
      <c r="Q142" s="41"/>
      <c r="R142" s="42"/>
      <c r="S142" s="39" t="e">
        <f>ROUND(Tabla15[[#This Row],[VALOR UNITARIO SEGUIMIENTO FINANCIERO]]*Tabla15[[#This Row],[Porcentaje de Glosa]]*Tabla15[[#This Row],[Meta afectada por la glosa]],0)</f>
        <v>#N/A</v>
      </c>
      <c r="T142" s="37"/>
      <c r="U142" s="38"/>
      <c r="V142" s="38"/>
      <c r="W142" s="38"/>
      <c r="X142" s="39" t="e">
        <f>ROUND(Tabla15[[#This Row],[Valor de la Glosa]]-Tabla15[[#This Row],[Valor soportado por la Subred]],0)</f>
        <v>#N/A</v>
      </c>
      <c r="Y142" s="38"/>
      <c r="Z142" s="38"/>
      <c r="AA142" s="39" t="e">
        <f>ROUND(Tabla15[[#This Row],[VALOR GLOSA DEFINITIVA]]-Tabla15[[#This Row],[VALOR LEVANTADO EN LIQUIDACION]],0)</f>
        <v>#N/A</v>
      </c>
    </row>
    <row r="143" spans="3:27" s="13" customFormat="1" ht="87.5" customHeight="1">
      <c r="C143" s="36"/>
      <c r="D143" s="36"/>
      <c r="E143" s="37"/>
      <c r="F143" s="38" t="str">
        <f>+Tabla15[[#This Row],[CODIGO ACTIVIDAD]]&amp;Tabla15[[#This Row],[PROCESO]]</f>
        <v/>
      </c>
      <c r="G143" s="84" t="e">
        <f>VLOOKUP(Tabla15[[#This Row],[llave 1]],'INFORME GESTION'!$D$3:$F$216,3,FALSE)</f>
        <v>#N/A</v>
      </c>
      <c r="H143" s="84" t="e">
        <f>VLOOKUP(Tabla15[[#This Row],[llave 1]],'INFORME GESTION'!$D$3:$G$216,4,FALSE)</f>
        <v>#N/A</v>
      </c>
      <c r="I143" s="84" t="e">
        <f>VLOOKUP(Tabla15[[#This Row],[llave 1]],'INFORME GESTION'!$D$3:$I$216,6,FALSE)</f>
        <v>#N/A</v>
      </c>
      <c r="J143" s="85"/>
      <c r="K143" s="83"/>
      <c r="L143" s="86" t="str">
        <f>Tabla15[[#This Row],[llave 1]]&amp;Tabla15[[#This Row],[MES]]</f>
        <v/>
      </c>
      <c r="M143" s="87" t="e">
        <f>VLOOKUP(Tabla15[[#This Row],[llave 2]],'INFORME GESTION'!$H$3:$O$216,3,0)</f>
        <v>#N/A</v>
      </c>
      <c r="N143" s="149" t="e">
        <f>VLOOKUP(Tabla15[[#This Row],[llave 2]],'INFORME GESTION'!$H$3:$O$216,7,0)</f>
        <v>#N/A</v>
      </c>
      <c r="O143" s="150" t="e">
        <f>VLOOKUP(Tabla15[[#This Row],[llave 2]],'INFORME GESTION'!$H$3:$O$216,8,0)</f>
        <v>#N/A</v>
      </c>
      <c r="P143" s="37"/>
      <c r="Q143" s="41"/>
      <c r="R143" s="42"/>
      <c r="S143" s="39" t="e">
        <f>ROUND(Tabla15[[#This Row],[VALOR UNITARIO SEGUIMIENTO FINANCIERO]]*Tabla15[[#This Row],[Porcentaje de Glosa]]*Tabla15[[#This Row],[Meta afectada por la glosa]],0)</f>
        <v>#N/A</v>
      </c>
      <c r="T143" s="37"/>
      <c r="U143" s="38"/>
      <c r="V143" s="38"/>
      <c r="W143" s="38"/>
      <c r="X143" s="39" t="e">
        <f>ROUND(Tabla15[[#This Row],[Valor de la Glosa]]-Tabla15[[#This Row],[Valor soportado por la Subred]],0)</f>
        <v>#N/A</v>
      </c>
      <c r="Y143" s="38"/>
      <c r="Z143" s="38"/>
      <c r="AA143" s="39" t="e">
        <f>ROUND(Tabla15[[#This Row],[VALOR GLOSA DEFINITIVA]]-Tabla15[[#This Row],[VALOR LEVANTADO EN LIQUIDACION]],0)</f>
        <v>#N/A</v>
      </c>
    </row>
    <row r="144" spans="3:27" s="13" customFormat="1" ht="87.5" customHeight="1">
      <c r="C144" s="36"/>
      <c r="D144" s="36"/>
      <c r="E144" s="37"/>
      <c r="F144" s="38" t="str">
        <f>+Tabla15[[#This Row],[CODIGO ACTIVIDAD]]&amp;Tabla15[[#This Row],[PROCESO]]</f>
        <v/>
      </c>
      <c r="G144" s="84" t="e">
        <f>VLOOKUP(Tabla15[[#This Row],[llave 1]],'INFORME GESTION'!$D$3:$F$216,3,FALSE)</f>
        <v>#N/A</v>
      </c>
      <c r="H144" s="84" t="e">
        <f>VLOOKUP(Tabla15[[#This Row],[llave 1]],'INFORME GESTION'!$D$3:$G$216,4,FALSE)</f>
        <v>#N/A</v>
      </c>
      <c r="I144" s="84" t="e">
        <f>VLOOKUP(Tabla15[[#This Row],[llave 1]],'INFORME GESTION'!$D$3:$I$216,6,FALSE)</f>
        <v>#N/A</v>
      </c>
      <c r="J144" s="85"/>
      <c r="K144" s="83"/>
      <c r="L144" s="86" t="str">
        <f>Tabla15[[#This Row],[llave 1]]&amp;Tabla15[[#This Row],[MES]]</f>
        <v/>
      </c>
      <c r="M144" s="87" t="e">
        <f>VLOOKUP(Tabla15[[#This Row],[llave 2]],'INFORME GESTION'!$H$3:$O$216,3,0)</f>
        <v>#N/A</v>
      </c>
      <c r="N144" s="149" t="e">
        <f>VLOOKUP(Tabla15[[#This Row],[llave 2]],'INFORME GESTION'!$H$3:$O$216,7,0)</f>
        <v>#N/A</v>
      </c>
      <c r="O144" s="150" t="e">
        <f>VLOOKUP(Tabla15[[#This Row],[llave 2]],'INFORME GESTION'!$H$3:$O$216,8,0)</f>
        <v>#N/A</v>
      </c>
      <c r="P144" s="37"/>
      <c r="Q144" s="41"/>
      <c r="R144" s="42"/>
      <c r="S144" s="39" t="e">
        <f>ROUND(Tabla15[[#This Row],[VALOR UNITARIO SEGUIMIENTO FINANCIERO]]*Tabla15[[#This Row],[Porcentaje de Glosa]]*Tabla15[[#This Row],[Meta afectada por la glosa]],0)</f>
        <v>#N/A</v>
      </c>
      <c r="T144" s="37"/>
      <c r="U144" s="38"/>
      <c r="V144" s="38"/>
      <c r="W144" s="38"/>
      <c r="X144" s="39" t="e">
        <f>ROUND(Tabla15[[#This Row],[Valor de la Glosa]]-Tabla15[[#This Row],[Valor soportado por la Subred]],0)</f>
        <v>#N/A</v>
      </c>
      <c r="Y144" s="38"/>
      <c r="Z144" s="38"/>
      <c r="AA144" s="39" t="e">
        <f>ROUND(Tabla15[[#This Row],[VALOR GLOSA DEFINITIVA]]-Tabla15[[#This Row],[VALOR LEVANTADO EN LIQUIDACION]],0)</f>
        <v>#N/A</v>
      </c>
    </row>
    <row r="145" spans="3:27" s="13" customFormat="1" ht="87.5" customHeight="1">
      <c r="C145" s="36"/>
      <c r="D145" s="36"/>
      <c r="E145" s="37"/>
      <c r="F145" s="38" t="str">
        <f>+Tabla15[[#This Row],[CODIGO ACTIVIDAD]]&amp;Tabla15[[#This Row],[PROCESO]]</f>
        <v/>
      </c>
      <c r="G145" s="84" t="e">
        <f>VLOOKUP(Tabla15[[#This Row],[llave 1]],'INFORME GESTION'!$D$3:$F$216,3,FALSE)</f>
        <v>#N/A</v>
      </c>
      <c r="H145" s="84" t="e">
        <f>VLOOKUP(Tabla15[[#This Row],[llave 1]],'INFORME GESTION'!$D$3:$G$216,4,FALSE)</f>
        <v>#N/A</v>
      </c>
      <c r="I145" s="84" t="e">
        <f>VLOOKUP(Tabla15[[#This Row],[llave 1]],'INFORME GESTION'!$D$3:$I$216,6,FALSE)</f>
        <v>#N/A</v>
      </c>
      <c r="J145" s="85"/>
      <c r="K145" s="83"/>
      <c r="L145" s="86" t="str">
        <f>Tabla15[[#This Row],[llave 1]]&amp;Tabla15[[#This Row],[MES]]</f>
        <v/>
      </c>
      <c r="M145" s="87" t="e">
        <f>VLOOKUP(Tabla15[[#This Row],[llave 2]],'INFORME GESTION'!$H$3:$O$216,3,0)</f>
        <v>#N/A</v>
      </c>
      <c r="N145" s="149" t="e">
        <f>VLOOKUP(Tabla15[[#This Row],[llave 2]],'INFORME GESTION'!$H$3:$O$216,7,0)</f>
        <v>#N/A</v>
      </c>
      <c r="O145" s="150" t="e">
        <f>VLOOKUP(Tabla15[[#This Row],[llave 2]],'INFORME GESTION'!$H$3:$O$216,8,0)</f>
        <v>#N/A</v>
      </c>
      <c r="P145" s="37"/>
      <c r="Q145" s="41"/>
      <c r="R145" s="42"/>
      <c r="S145" s="39" t="e">
        <f>ROUND(Tabla15[[#This Row],[VALOR UNITARIO SEGUIMIENTO FINANCIERO]]*Tabla15[[#This Row],[Porcentaje de Glosa]]*Tabla15[[#This Row],[Meta afectada por la glosa]],0)</f>
        <v>#N/A</v>
      </c>
      <c r="T145" s="37"/>
      <c r="U145" s="38"/>
      <c r="V145" s="38"/>
      <c r="W145" s="38"/>
      <c r="X145" s="39" t="e">
        <f>ROUND(Tabla15[[#This Row],[Valor de la Glosa]]-Tabla15[[#This Row],[Valor soportado por la Subred]],0)</f>
        <v>#N/A</v>
      </c>
      <c r="Y145" s="38"/>
      <c r="Z145" s="38"/>
      <c r="AA145" s="39" t="e">
        <f>ROUND(Tabla15[[#This Row],[VALOR GLOSA DEFINITIVA]]-Tabla15[[#This Row],[VALOR LEVANTADO EN LIQUIDACION]],0)</f>
        <v>#N/A</v>
      </c>
    </row>
    <row r="146" spans="3:27" s="13" customFormat="1" ht="87.5" customHeight="1">
      <c r="C146" s="36"/>
      <c r="D146" s="36"/>
      <c r="E146" s="37"/>
      <c r="F146" s="38" t="str">
        <f>+Tabla15[[#This Row],[CODIGO ACTIVIDAD]]&amp;Tabla15[[#This Row],[PROCESO]]</f>
        <v/>
      </c>
      <c r="G146" s="84" t="e">
        <f>VLOOKUP(Tabla15[[#This Row],[llave 1]],'INFORME GESTION'!$D$3:$F$216,3,FALSE)</f>
        <v>#N/A</v>
      </c>
      <c r="H146" s="84" t="e">
        <f>VLOOKUP(Tabla15[[#This Row],[llave 1]],'INFORME GESTION'!$D$3:$G$216,4,FALSE)</f>
        <v>#N/A</v>
      </c>
      <c r="I146" s="84" t="e">
        <f>VLOOKUP(Tabla15[[#This Row],[llave 1]],'INFORME GESTION'!$D$3:$I$216,6,FALSE)</f>
        <v>#N/A</v>
      </c>
      <c r="J146" s="85"/>
      <c r="K146" s="83"/>
      <c r="L146" s="86" t="str">
        <f>Tabla15[[#This Row],[llave 1]]&amp;Tabla15[[#This Row],[MES]]</f>
        <v/>
      </c>
      <c r="M146" s="87" t="e">
        <f>VLOOKUP(Tabla15[[#This Row],[llave 2]],'INFORME GESTION'!$H$3:$O$216,3,0)</f>
        <v>#N/A</v>
      </c>
      <c r="N146" s="149" t="e">
        <f>VLOOKUP(Tabla15[[#This Row],[llave 2]],'INFORME GESTION'!$H$3:$O$216,7,0)</f>
        <v>#N/A</v>
      </c>
      <c r="O146" s="150" t="e">
        <f>VLOOKUP(Tabla15[[#This Row],[llave 2]],'INFORME GESTION'!$H$3:$O$216,8,0)</f>
        <v>#N/A</v>
      </c>
      <c r="P146" s="37"/>
      <c r="Q146" s="41"/>
      <c r="R146" s="42"/>
      <c r="S146" s="39" t="e">
        <f>ROUND(Tabla15[[#This Row],[VALOR UNITARIO SEGUIMIENTO FINANCIERO]]*Tabla15[[#This Row],[Porcentaje de Glosa]]*Tabla15[[#This Row],[Meta afectada por la glosa]],0)</f>
        <v>#N/A</v>
      </c>
      <c r="T146" s="37"/>
      <c r="U146" s="38"/>
      <c r="V146" s="38"/>
      <c r="W146" s="38"/>
      <c r="X146" s="39" t="e">
        <f>ROUND(Tabla15[[#This Row],[Valor de la Glosa]]-Tabla15[[#This Row],[Valor soportado por la Subred]],0)</f>
        <v>#N/A</v>
      </c>
      <c r="Y146" s="38"/>
      <c r="Z146" s="38"/>
      <c r="AA146" s="39" t="e">
        <f>ROUND(Tabla15[[#This Row],[VALOR GLOSA DEFINITIVA]]-Tabla15[[#This Row],[VALOR LEVANTADO EN LIQUIDACION]],0)</f>
        <v>#N/A</v>
      </c>
    </row>
    <row r="147" spans="3:27" s="13" customFormat="1" ht="87.5" customHeight="1">
      <c r="C147" s="36"/>
      <c r="D147" s="36"/>
      <c r="E147" s="37"/>
      <c r="F147" s="38" t="str">
        <f>+Tabla15[[#This Row],[CODIGO ACTIVIDAD]]&amp;Tabla15[[#This Row],[PROCESO]]</f>
        <v/>
      </c>
      <c r="G147" s="84" t="e">
        <f>VLOOKUP(Tabla15[[#This Row],[llave 1]],'INFORME GESTION'!$D$3:$F$216,3,FALSE)</f>
        <v>#N/A</v>
      </c>
      <c r="H147" s="84" t="e">
        <f>VLOOKUP(Tabla15[[#This Row],[llave 1]],'INFORME GESTION'!$D$3:$G$216,4,FALSE)</f>
        <v>#N/A</v>
      </c>
      <c r="I147" s="84" t="e">
        <f>VLOOKUP(Tabla15[[#This Row],[llave 1]],'INFORME GESTION'!$D$3:$I$216,6,FALSE)</f>
        <v>#N/A</v>
      </c>
      <c r="J147" s="85"/>
      <c r="K147" s="83"/>
      <c r="L147" s="86" t="str">
        <f>Tabla15[[#This Row],[llave 1]]&amp;Tabla15[[#This Row],[MES]]</f>
        <v/>
      </c>
      <c r="M147" s="87" t="e">
        <f>VLOOKUP(Tabla15[[#This Row],[llave 2]],'INFORME GESTION'!$H$3:$O$216,3,0)</f>
        <v>#N/A</v>
      </c>
      <c r="N147" s="149" t="e">
        <f>VLOOKUP(Tabla15[[#This Row],[llave 2]],'INFORME GESTION'!$H$3:$O$216,7,0)</f>
        <v>#N/A</v>
      </c>
      <c r="O147" s="150" t="e">
        <f>VLOOKUP(Tabla15[[#This Row],[llave 2]],'INFORME GESTION'!$H$3:$O$216,8,0)</f>
        <v>#N/A</v>
      </c>
      <c r="P147" s="37"/>
      <c r="Q147" s="41"/>
      <c r="R147" s="42"/>
      <c r="S147" s="39" t="e">
        <f>ROUND(Tabla15[[#This Row],[VALOR UNITARIO SEGUIMIENTO FINANCIERO]]*Tabla15[[#This Row],[Porcentaje de Glosa]]*Tabla15[[#This Row],[Meta afectada por la glosa]],0)</f>
        <v>#N/A</v>
      </c>
      <c r="T147" s="37"/>
      <c r="U147" s="38"/>
      <c r="V147" s="38"/>
      <c r="W147" s="38"/>
      <c r="X147" s="39" t="e">
        <f>ROUND(Tabla15[[#This Row],[Valor de la Glosa]]-Tabla15[[#This Row],[Valor soportado por la Subred]],0)</f>
        <v>#N/A</v>
      </c>
      <c r="Y147" s="38"/>
      <c r="Z147" s="38"/>
      <c r="AA147" s="39" t="e">
        <f>ROUND(Tabla15[[#This Row],[VALOR GLOSA DEFINITIVA]]-Tabla15[[#This Row],[VALOR LEVANTADO EN LIQUIDACION]],0)</f>
        <v>#N/A</v>
      </c>
    </row>
    <row r="148" spans="3:27" s="13" customFormat="1" ht="87.5" customHeight="1">
      <c r="C148" s="36"/>
      <c r="D148" s="36"/>
      <c r="E148" s="37"/>
      <c r="F148" s="38" t="str">
        <f>+Tabla15[[#This Row],[CODIGO ACTIVIDAD]]&amp;Tabla15[[#This Row],[PROCESO]]</f>
        <v/>
      </c>
      <c r="G148" s="84" t="e">
        <f>VLOOKUP(Tabla15[[#This Row],[llave 1]],'INFORME GESTION'!$D$3:$F$216,3,FALSE)</f>
        <v>#N/A</v>
      </c>
      <c r="H148" s="84" t="e">
        <f>VLOOKUP(Tabla15[[#This Row],[llave 1]],'INFORME GESTION'!$D$3:$G$216,4,FALSE)</f>
        <v>#N/A</v>
      </c>
      <c r="I148" s="84" t="e">
        <f>VLOOKUP(Tabla15[[#This Row],[llave 1]],'INFORME GESTION'!$D$3:$I$216,6,FALSE)</f>
        <v>#N/A</v>
      </c>
      <c r="J148" s="85"/>
      <c r="K148" s="83"/>
      <c r="L148" s="86" t="str">
        <f>Tabla15[[#This Row],[llave 1]]&amp;Tabla15[[#This Row],[MES]]</f>
        <v/>
      </c>
      <c r="M148" s="87" t="e">
        <f>VLOOKUP(Tabla15[[#This Row],[llave 2]],'INFORME GESTION'!$H$3:$O$216,3,0)</f>
        <v>#N/A</v>
      </c>
      <c r="N148" s="149" t="e">
        <f>VLOOKUP(Tabla15[[#This Row],[llave 2]],'INFORME GESTION'!$H$3:$O$216,7,0)</f>
        <v>#N/A</v>
      </c>
      <c r="O148" s="150" t="e">
        <f>VLOOKUP(Tabla15[[#This Row],[llave 2]],'INFORME GESTION'!$H$3:$O$216,8,0)</f>
        <v>#N/A</v>
      </c>
      <c r="P148" s="37"/>
      <c r="Q148" s="41"/>
      <c r="R148" s="42"/>
      <c r="S148" s="39" t="e">
        <f>ROUND(Tabla15[[#This Row],[VALOR UNITARIO SEGUIMIENTO FINANCIERO]]*Tabla15[[#This Row],[Porcentaje de Glosa]]*Tabla15[[#This Row],[Meta afectada por la glosa]],0)</f>
        <v>#N/A</v>
      </c>
      <c r="T148" s="37"/>
      <c r="U148" s="38"/>
      <c r="V148" s="38"/>
      <c r="W148" s="38"/>
      <c r="X148" s="39" t="e">
        <f>ROUND(Tabla15[[#This Row],[Valor de la Glosa]]-Tabla15[[#This Row],[Valor soportado por la Subred]],0)</f>
        <v>#N/A</v>
      </c>
      <c r="Y148" s="38"/>
      <c r="Z148" s="38"/>
      <c r="AA148" s="39" t="e">
        <f>ROUND(Tabla15[[#This Row],[VALOR GLOSA DEFINITIVA]]-Tabla15[[#This Row],[VALOR LEVANTADO EN LIQUIDACION]],0)</f>
        <v>#N/A</v>
      </c>
    </row>
    <row r="149" spans="3:27" s="13" customFormat="1" ht="87.5" customHeight="1">
      <c r="C149" s="36"/>
      <c r="D149" s="36"/>
      <c r="E149" s="37"/>
      <c r="F149" s="38" t="str">
        <f>+Tabla15[[#This Row],[CODIGO ACTIVIDAD]]&amp;Tabla15[[#This Row],[PROCESO]]</f>
        <v/>
      </c>
      <c r="G149" s="84" t="e">
        <f>VLOOKUP(Tabla15[[#This Row],[llave 1]],'INFORME GESTION'!$D$3:$F$216,3,FALSE)</f>
        <v>#N/A</v>
      </c>
      <c r="H149" s="84" t="e">
        <f>VLOOKUP(Tabla15[[#This Row],[llave 1]],'INFORME GESTION'!$D$3:$G$216,4,FALSE)</f>
        <v>#N/A</v>
      </c>
      <c r="I149" s="84" t="e">
        <f>VLOOKUP(Tabla15[[#This Row],[llave 1]],'INFORME GESTION'!$D$3:$I$216,6,FALSE)</f>
        <v>#N/A</v>
      </c>
      <c r="J149" s="85"/>
      <c r="K149" s="83"/>
      <c r="L149" s="86" t="str">
        <f>Tabla15[[#This Row],[llave 1]]&amp;Tabla15[[#This Row],[MES]]</f>
        <v/>
      </c>
      <c r="M149" s="87" t="e">
        <f>VLOOKUP(Tabla15[[#This Row],[llave 2]],'INFORME GESTION'!$H$3:$O$216,3,0)</f>
        <v>#N/A</v>
      </c>
      <c r="N149" s="149" t="e">
        <f>VLOOKUP(Tabla15[[#This Row],[llave 2]],'INFORME GESTION'!$H$3:$O$216,7,0)</f>
        <v>#N/A</v>
      </c>
      <c r="O149" s="150" t="e">
        <f>VLOOKUP(Tabla15[[#This Row],[llave 2]],'INFORME GESTION'!$H$3:$O$216,8,0)</f>
        <v>#N/A</v>
      </c>
      <c r="P149" s="37"/>
      <c r="Q149" s="41"/>
      <c r="R149" s="42"/>
      <c r="S149" s="39" t="e">
        <f>ROUND(Tabla15[[#This Row],[VALOR UNITARIO SEGUIMIENTO FINANCIERO]]*Tabla15[[#This Row],[Porcentaje de Glosa]]*Tabla15[[#This Row],[Meta afectada por la glosa]],0)</f>
        <v>#N/A</v>
      </c>
      <c r="T149" s="37"/>
      <c r="U149" s="38"/>
      <c r="V149" s="38"/>
      <c r="W149" s="38"/>
      <c r="X149" s="39" t="e">
        <f>ROUND(Tabla15[[#This Row],[Valor de la Glosa]]-Tabla15[[#This Row],[Valor soportado por la Subred]],0)</f>
        <v>#N/A</v>
      </c>
      <c r="Y149" s="38"/>
      <c r="Z149" s="38"/>
      <c r="AA149" s="39" t="e">
        <f>ROUND(Tabla15[[#This Row],[VALOR GLOSA DEFINITIVA]]-Tabla15[[#This Row],[VALOR LEVANTADO EN LIQUIDACION]],0)</f>
        <v>#N/A</v>
      </c>
    </row>
    <row r="150" spans="3:27" s="13" customFormat="1" ht="87.5" customHeight="1">
      <c r="C150" s="36"/>
      <c r="D150" s="36"/>
      <c r="E150" s="37"/>
      <c r="F150" s="38" t="str">
        <f>+Tabla15[[#This Row],[CODIGO ACTIVIDAD]]&amp;Tabla15[[#This Row],[PROCESO]]</f>
        <v/>
      </c>
      <c r="G150" s="84" t="e">
        <f>VLOOKUP(Tabla15[[#This Row],[llave 1]],'INFORME GESTION'!$D$3:$F$216,3,FALSE)</f>
        <v>#N/A</v>
      </c>
      <c r="H150" s="84" t="e">
        <f>VLOOKUP(Tabla15[[#This Row],[llave 1]],'INFORME GESTION'!$D$3:$G$216,4,FALSE)</f>
        <v>#N/A</v>
      </c>
      <c r="I150" s="84" t="e">
        <f>VLOOKUP(Tabla15[[#This Row],[llave 1]],'INFORME GESTION'!$D$3:$I$216,6,FALSE)</f>
        <v>#N/A</v>
      </c>
      <c r="J150" s="85"/>
      <c r="K150" s="83"/>
      <c r="L150" s="86" t="str">
        <f>Tabla15[[#This Row],[llave 1]]&amp;Tabla15[[#This Row],[MES]]</f>
        <v/>
      </c>
      <c r="M150" s="87" t="e">
        <f>VLOOKUP(Tabla15[[#This Row],[llave 2]],'INFORME GESTION'!$H$3:$O$216,3,0)</f>
        <v>#N/A</v>
      </c>
      <c r="N150" s="149" t="e">
        <f>VLOOKUP(Tabla15[[#This Row],[llave 2]],'INFORME GESTION'!$H$3:$O$216,7,0)</f>
        <v>#N/A</v>
      </c>
      <c r="O150" s="150" t="e">
        <f>VLOOKUP(Tabla15[[#This Row],[llave 2]],'INFORME GESTION'!$H$3:$O$216,8,0)</f>
        <v>#N/A</v>
      </c>
      <c r="P150" s="37"/>
      <c r="Q150" s="41"/>
      <c r="R150" s="42"/>
      <c r="S150" s="39" t="e">
        <f>ROUND(Tabla15[[#This Row],[VALOR UNITARIO SEGUIMIENTO FINANCIERO]]*Tabla15[[#This Row],[Porcentaje de Glosa]]*Tabla15[[#This Row],[Meta afectada por la glosa]],0)</f>
        <v>#N/A</v>
      </c>
      <c r="T150" s="37"/>
      <c r="U150" s="38"/>
      <c r="V150" s="38"/>
      <c r="W150" s="38"/>
      <c r="X150" s="39" t="e">
        <f>ROUND(Tabla15[[#This Row],[Valor de la Glosa]]-Tabla15[[#This Row],[Valor soportado por la Subred]],0)</f>
        <v>#N/A</v>
      </c>
      <c r="Y150" s="38"/>
      <c r="Z150" s="38"/>
      <c r="AA150" s="39" t="e">
        <f>ROUND(Tabla15[[#This Row],[VALOR GLOSA DEFINITIVA]]-Tabla15[[#This Row],[VALOR LEVANTADO EN LIQUIDACION]],0)</f>
        <v>#N/A</v>
      </c>
    </row>
    <row r="151" spans="3:27" s="13" customFormat="1" ht="87.5" customHeight="1">
      <c r="C151" s="36"/>
      <c r="D151" s="36"/>
      <c r="E151" s="37"/>
      <c r="F151" s="38" t="str">
        <f>+Tabla15[[#This Row],[CODIGO ACTIVIDAD]]&amp;Tabla15[[#This Row],[PROCESO]]</f>
        <v/>
      </c>
      <c r="G151" s="84" t="e">
        <f>VLOOKUP(Tabla15[[#This Row],[llave 1]],'INFORME GESTION'!$D$3:$F$216,3,FALSE)</f>
        <v>#N/A</v>
      </c>
      <c r="H151" s="84" t="e">
        <f>VLOOKUP(Tabla15[[#This Row],[llave 1]],'INFORME GESTION'!$D$3:$G$216,4,FALSE)</f>
        <v>#N/A</v>
      </c>
      <c r="I151" s="84" t="e">
        <f>VLOOKUP(Tabla15[[#This Row],[llave 1]],'INFORME GESTION'!$D$3:$I$216,6,FALSE)</f>
        <v>#N/A</v>
      </c>
      <c r="J151" s="85"/>
      <c r="K151" s="83"/>
      <c r="L151" s="86" t="str">
        <f>Tabla15[[#This Row],[llave 1]]&amp;Tabla15[[#This Row],[MES]]</f>
        <v/>
      </c>
      <c r="M151" s="87" t="e">
        <f>VLOOKUP(Tabla15[[#This Row],[llave 2]],'INFORME GESTION'!$H$3:$O$216,3,0)</f>
        <v>#N/A</v>
      </c>
      <c r="N151" s="149" t="e">
        <f>VLOOKUP(Tabla15[[#This Row],[llave 2]],'INFORME GESTION'!$H$3:$O$216,7,0)</f>
        <v>#N/A</v>
      </c>
      <c r="O151" s="150" t="e">
        <f>VLOOKUP(Tabla15[[#This Row],[llave 2]],'INFORME GESTION'!$H$3:$O$216,8,0)</f>
        <v>#N/A</v>
      </c>
      <c r="P151" s="37"/>
      <c r="Q151" s="41"/>
      <c r="R151" s="42"/>
      <c r="S151" s="39" t="e">
        <f>ROUND(Tabla15[[#This Row],[VALOR UNITARIO SEGUIMIENTO FINANCIERO]]*Tabla15[[#This Row],[Porcentaje de Glosa]]*Tabla15[[#This Row],[Meta afectada por la glosa]],0)</f>
        <v>#N/A</v>
      </c>
      <c r="T151" s="37"/>
      <c r="U151" s="38"/>
      <c r="V151" s="38"/>
      <c r="W151" s="38"/>
      <c r="X151" s="39" t="e">
        <f>ROUND(Tabla15[[#This Row],[Valor de la Glosa]]-Tabla15[[#This Row],[Valor soportado por la Subred]],0)</f>
        <v>#N/A</v>
      </c>
      <c r="Y151" s="38"/>
      <c r="Z151" s="38"/>
      <c r="AA151" s="39" t="e">
        <f>ROUND(Tabla15[[#This Row],[VALOR GLOSA DEFINITIVA]]-Tabla15[[#This Row],[VALOR LEVANTADO EN LIQUIDACION]],0)</f>
        <v>#N/A</v>
      </c>
    </row>
    <row r="152" spans="3:27" s="13" customFormat="1" ht="87.5" customHeight="1">
      <c r="C152" s="36"/>
      <c r="D152" s="36"/>
      <c r="E152" s="37"/>
      <c r="F152" s="38" t="str">
        <f>+Tabla15[[#This Row],[CODIGO ACTIVIDAD]]&amp;Tabla15[[#This Row],[PROCESO]]</f>
        <v/>
      </c>
      <c r="G152" s="84" t="e">
        <f>VLOOKUP(Tabla15[[#This Row],[llave 1]],'INFORME GESTION'!$D$3:$F$216,3,FALSE)</f>
        <v>#N/A</v>
      </c>
      <c r="H152" s="84" t="e">
        <f>VLOOKUP(Tabla15[[#This Row],[llave 1]],'INFORME GESTION'!$D$3:$G$216,4,FALSE)</f>
        <v>#N/A</v>
      </c>
      <c r="I152" s="84" t="e">
        <f>VLOOKUP(Tabla15[[#This Row],[llave 1]],'INFORME GESTION'!$D$3:$I$216,6,FALSE)</f>
        <v>#N/A</v>
      </c>
      <c r="J152" s="85"/>
      <c r="K152" s="83"/>
      <c r="L152" s="86" t="str">
        <f>Tabla15[[#This Row],[llave 1]]&amp;Tabla15[[#This Row],[MES]]</f>
        <v/>
      </c>
      <c r="M152" s="87" t="e">
        <f>VLOOKUP(Tabla15[[#This Row],[llave 2]],'INFORME GESTION'!$H$3:$O$216,3,0)</f>
        <v>#N/A</v>
      </c>
      <c r="N152" s="149" t="e">
        <f>VLOOKUP(Tabla15[[#This Row],[llave 2]],'INFORME GESTION'!$H$3:$O$216,7,0)</f>
        <v>#N/A</v>
      </c>
      <c r="O152" s="150" t="e">
        <f>VLOOKUP(Tabla15[[#This Row],[llave 2]],'INFORME GESTION'!$H$3:$O$216,8,0)</f>
        <v>#N/A</v>
      </c>
      <c r="P152" s="37"/>
      <c r="Q152" s="41"/>
      <c r="R152" s="42"/>
      <c r="S152" s="39" t="e">
        <f>ROUND(Tabla15[[#This Row],[VALOR UNITARIO SEGUIMIENTO FINANCIERO]]*Tabla15[[#This Row],[Porcentaje de Glosa]]*Tabla15[[#This Row],[Meta afectada por la glosa]],0)</f>
        <v>#N/A</v>
      </c>
      <c r="T152" s="37"/>
      <c r="U152" s="38"/>
      <c r="V152" s="38"/>
      <c r="W152" s="38"/>
      <c r="X152" s="39" t="e">
        <f>ROUND(Tabla15[[#This Row],[Valor de la Glosa]]-Tabla15[[#This Row],[Valor soportado por la Subred]],0)</f>
        <v>#N/A</v>
      </c>
      <c r="Y152" s="38"/>
      <c r="Z152" s="38"/>
      <c r="AA152" s="39" t="e">
        <f>ROUND(Tabla15[[#This Row],[VALOR GLOSA DEFINITIVA]]-Tabla15[[#This Row],[VALOR LEVANTADO EN LIQUIDACION]],0)</f>
        <v>#N/A</v>
      </c>
    </row>
    <row r="153" spans="3:27" s="13" customFormat="1" ht="87.5" customHeight="1">
      <c r="C153" s="36"/>
      <c r="D153" s="36"/>
      <c r="E153" s="37"/>
      <c r="F153" s="38" t="str">
        <f>+Tabla15[[#This Row],[CODIGO ACTIVIDAD]]&amp;Tabla15[[#This Row],[PROCESO]]</f>
        <v/>
      </c>
      <c r="G153" s="84" t="e">
        <f>VLOOKUP(Tabla15[[#This Row],[llave 1]],'INFORME GESTION'!$D$3:$F$216,3,FALSE)</f>
        <v>#N/A</v>
      </c>
      <c r="H153" s="84" t="e">
        <f>VLOOKUP(Tabla15[[#This Row],[llave 1]],'INFORME GESTION'!$D$3:$G$216,4,FALSE)</f>
        <v>#N/A</v>
      </c>
      <c r="I153" s="84" t="e">
        <f>VLOOKUP(Tabla15[[#This Row],[llave 1]],'INFORME GESTION'!$D$3:$I$216,6,FALSE)</f>
        <v>#N/A</v>
      </c>
      <c r="J153" s="85"/>
      <c r="K153" s="83"/>
      <c r="L153" s="86" t="str">
        <f>Tabla15[[#This Row],[llave 1]]&amp;Tabla15[[#This Row],[MES]]</f>
        <v/>
      </c>
      <c r="M153" s="87" t="e">
        <f>VLOOKUP(Tabla15[[#This Row],[llave 2]],'INFORME GESTION'!$H$3:$O$216,3,0)</f>
        <v>#N/A</v>
      </c>
      <c r="N153" s="149" t="e">
        <f>VLOOKUP(Tabla15[[#This Row],[llave 2]],'INFORME GESTION'!$H$3:$O$216,7,0)</f>
        <v>#N/A</v>
      </c>
      <c r="O153" s="150" t="e">
        <f>VLOOKUP(Tabla15[[#This Row],[llave 2]],'INFORME GESTION'!$H$3:$O$216,8,0)</f>
        <v>#N/A</v>
      </c>
      <c r="P153" s="37"/>
      <c r="Q153" s="41"/>
      <c r="R153" s="42"/>
      <c r="S153" s="39" t="e">
        <f>ROUND(Tabla15[[#This Row],[VALOR UNITARIO SEGUIMIENTO FINANCIERO]]*Tabla15[[#This Row],[Porcentaje de Glosa]]*Tabla15[[#This Row],[Meta afectada por la glosa]],0)</f>
        <v>#N/A</v>
      </c>
      <c r="T153" s="37"/>
      <c r="U153" s="38"/>
      <c r="V153" s="38"/>
      <c r="W153" s="38"/>
      <c r="X153" s="39" t="e">
        <f>ROUND(Tabla15[[#This Row],[Valor de la Glosa]]-Tabla15[[#This Row],[Valor soportado por la Subred]],0)</f>
        <v>#N/A</v>
      </c>
      <c r="Y153" s="38"/>
      <c r="Z153" s="38"/>
      <c r="AA153" s="39" t="e">
        <f>ROUND(Tabla15[[#This Row],[VALOR GLOSA DEFINITIVA]]-Tabla15[[#This Row],[VALOR LEVANTADO EN LIQUIDACION]],0)</f>
        <v>#N/A</v>
      </c>
    </row>
    <row r="154" spans="3:27" s="13" customFormat="1" ht="87.5" customHeight="1">
      <c r="C154" s="36"/>
      <c r="D154" s="36"/>
      <c r="E154" s="37"/>
      <c r="F154" s="38" t="str">
        <f>+Tabla15[[#This Row],[CODIGO ACTIVIDAD]]&amp;Tabla15[[#This Row],[PROCESO]]</f>
        <v/>
      </c>
      <c r="G154" s="84" t="e">
        <f>VLOOKUP(Tabla15[[#This Row],[llave 1]],'INFORME GESTION'!$D$3:$F$216,3,FALSE)</f>
        <v>#N/A</v>
      </c>
      <c r="H154" s="84" t="e">
        <f>VLOOKUP(Tabla15[[#This Row],[llave 1]],'INFORME GESTION'!$D$3:$G$216,4,FALSE)</f>
        <v>#N/A</v>
      </c>
      <c r="I154" s="84" t="e">
        <f>VLOOKUP(Tabla15[[#This Row],[llave 1]],'INFORME GESTION'!$D$3:$I$216,6,FALSE)</f>
        <v>#N/A</v>
      </c>
      <c r="J154" s="85"/>
      <c r="K154" s="83"/>
      <c r="L154" s="86" t="str">
        <f>Tabla15[[#This Row],[llave 1]]&amp;Tabla15[[#This Row],[MES]]</f>
        <v/>
      </c>
      <c r="M154" s="87" t="e">
        <f>VLOOKUP(Tabla15[[#This Row],[llave 2]],'INFORME GESTION'!$H$3:$O$216,3,0)</f>
        <v>#N/A</v>
      </c>
      <c r="N154" s="149" t="e">
        <f>VLOOKUP(Tabla15[[#This Row],[llave 2]],'INFORME GESTION'!$H$3:$O$216,7,0)</f>
        <v>#N/A</v>
      </c>
      <c r="O154" s="150" t="e">
        <f>VLOOKUP(Tabla15[[#This Row],[llave 2]],'INFORME GESTION'!$H$3:$O$216,8,0)</f>
        <v>#N/A</v>
      </c>
      <c r="P154" s="37"/>
      <c r="Q154" s="41"/>
      <c r="R154" s="42"/>
      <c r="S154" s="39" t="e">
        <f>ROUND(Tabla15[[#This Row],[VALOR UNITARIO SEGUIMIENTO FINANCIERO]]*Tabla15[[#This Row],[Porcentaje de Glosa]]*Tabla15[[#This Row],[Meta afectada por la glosa]],0)</f>
        <v>#N/A</v>
      </c>
      <c r="T154" s="37"/>
      <c r="U154" s="38"/>
      <c r="V154" s="38"/>
      <c r="W154" s="38"/>
      <c r="X154" s="39" t="e">
        <f>ROUND(Tabla15[[#This Row],[Valor de la Glosa]]-Tabla15[[#This Row],[Valor soportado por la Subred]],0)</f>
        <v>#N/A</v>
      </c>
      <c r="Y154" s="38"/>
      <c r="Z154" s="38"/>
      <c r="AA154" s="39" t="e">
        <f>ROUND(Tabla15[[#This Row],[VALOR GLOSA DEFINITIVA]]-Tabla15[[#This Row],[VALOR LEVANTADO EN LIQUIDACION]],0)</f>
        <v>#N/A</v>
      </c>
    </row>
    <row r="155" spans="3:27" s="13" customFormat="1" ht="87.5" customHeight="1">
      <c r="C155" s="36"/>
      <c r="D155" s="36"/>
      <c r="E155" s="37"/>
      <c r="F155" s="38" t="str">
        <f>+Tabla15[[#This Row],[CODIGO ACTIVIDAD]]&amp;Tabla15[[#This Row],[PROCESO]]</f>
        <v/>
      </c>
      <c r="G155" s="84" t="e">
        <f>VLOOKUP(Tabla15[[#This Row],[llave 1]],'INFORME GESTION'!$D$3:$F$216,3,FALSE)</f>
        <v>#N/A</v>
      </c>
      <c r="H155" s="84" t="e">
        <f>VLOOKUP(Tabla15[[#This Row],[llave 1]],'INFORME GESTION'!$D$3:$G$216,4,FALSE)</f>
        <v>#N/A</v>
      </c>
      <c r="I155" s="84" t="e">
        <f>VLOOKUP(Tabla15[[#This Row],[llave 1]],'INFORME GESTION'!$D$3:$I$216,6,FALSE)</f>
        <v>#N/A</v>
      </c>
      <c r="J155" s="85"/>
      <c r="K155" s="83"/>
      <c r="L155" s="86" t="str">
        <f>Tabla15[[#This Row],[llave 1]]&amp;Tabla15[[#This Row],[MES]]</f>
        <v/>
      </c>
      <c r="M155" s="87" t="e">
        <f>VLOOKUP(Tabla15[[#This Row],[llave 2]],'INFORME GESTION'!$H$3:$O$216,3,0)</f>
        <v>#N/A</v>
      </c>
      <c r="N155" s="149" t="e">
        <f>VLOOKUP(Tabla15[[#This Row],[llave 2]],'INFORME GESTION'!$H$3:$O$216,7,0)</f>
        <v>#N/A</v>
      </c>
      <c r="O155" s="150" t="e">
        <f>VLOOKUP(Tabla15[[#This Row],[llave 2]],'INFORME GESTION'!$H$3:$O$216,8,0)</f>
        <v>#N/A</v>
      </c>
      <c r="P155" s="37"/>
      <c r="Q155" s="41"/>
      <c r="R155" s="42"/>
      <c r="S155" s="39" t="e">
        <f>ROUND(Tabla15[[#This Row],[VALOR UNITARIO SEGUIMIENTO FINANCIERO]]*Tabla15[[#This Row],[Porcentaje de Glosa]]*Tabla15[[#This Row],[Meta afectada por la glosa]],0)</f>
        <v>#N/A</v>
      </c>
      <c r="T155" s="37"/>
      <c r="U155" s="38"/>
      <c r="V155" s="38"/>
      <c r="W155" s="38"/>
      <c r="X155" s="39" t="e">
        <f>ROUND(Tabla15[[#This Row],[Valor de la Glosa]]-Tabla15[[#This Row],[Valor soportado por la Subred]],0)</f>
        <v>#N/A</v>
      </c>
      <c r="Y155" s="38"/>
      <c r="Z155" s="38"/>
      <c r="AA155" s="39" t="e">
        <f>ROUND(Tabla15[[#This Row],[VALOR GLOSA DEFINITIVA]]-Tabla15[[#This Row],[VALOR LEVANTADO EN LIQUIDACION]],0)</f>
        <v>#N/A</v>
      </c>
    </row>
    <row r="156" spans="3:27" s="13" customFormat="1" ht="87.5" customHeight="1">
      <c r="C156" s="36"/>
      <c r="D156" s="36"/>
      <c r="E156" s="37"/>
      <c r="F156" s="38" t="str">
        <f>+Tabla15[[#This Row],[CODIGO ACTIVIDAD]]&amp;Tabla15[[#This Row],[PROCESO]]</f>
        <v/>
      </c>
      <c r="G156" s="84" t="e">
        <f>VLOOKUP(Tabla15[[#This Row],[llave 1]],'INFORME GESTION'!$D$3:$F$216,3,FALSE)</f>
        <v>#N/A</v>
      </c>
      <c r="H156" s="84" t="e">
        <f>VLOOKUP(Tabla15[[#This Row],[llave 1]],'INFORME GESTION'!$D$3:$G$216,4,FALSE)</f>
        <v>#N/A</v>
      </c>
      <c r="I156" s="84" t="e">
        <f>VLOOKUP(Tabla15[[#This Row],[llave 1]],'INFORME GESTION'!$D$3:$I$216,6,FALSE)</f>
        <v>#N/A</v>
      </c>
      <c r="J156" s="85"/>
      <c r="K156" s="83"/>
      <c r="L156" s="86" t="str">
        <f>Tabla15[[#This Row],[llave 1]]&amp;Tabla15[[#This Row],[MES]]</f>
        <v/>
      </c>
      <c r="M156" s="87" t="e">
        <f>VLOOKUP(Tabla15[[#This Row],[llave 2]],'INFORME GESTION'!$H$3:$O$216,3,0)</f>
        <v>#N/A</v>
      </c>
      <c r="N156" s="149" t="e">
        <f>VLOOKUP(Tabla15[[#This Row],[llave 2]],'INFORME GESTION'!$H$3:$O$216,7,0)</f>
        <v>#N/A</v>
      </c>
      <c r="O156" s="150" t="e">
        <f>VLOOKUP(Tabla15[[#This Row],[llave 2]],'INFORME GESTION'!$H$3:$O$216,8,0)</f>
        <v>#N/A</v>
      </c>
      <c r="P156" s="37"/>
      <c r="Q156" s="41"/>
      <c r="R156" s="42"/>
      <c r="S156" s="39" t="e">
        <f>ROUND(Tabla15[[#This Row],[VALOR UNITARIO SEGUIMIENTO FINANCIERO]]*Tabla15[[#This Row],[Porcentaje de Glosa]]*Tabla15[[#This Row],[Meta afectada por la glosa]],0)</f>
        <v>#N/A</v>
      </c>
      <c r="T156" s="37"/>
      <c r="U156" s="38"/>
      <c r="V156" s="38"/>
      <c r="W156" s="38"/>
      <c r="X156" s="39" t="e">
        <f>ROUND(Tabla15[[#This Row],[Valor de la Glosa]]-Tabla15[[#This Row],[Valor soportado por la Subred]],0)</f>
        <v>#N/A</v>
      </c>
      <c r="Y156" s="38"/>
      <c r="Z156" s="38"/>
      <c r="AA156" s="39" t="e">
        <f>ROUND(Tabla15[[#This Row],[VALOR GLOSA DEFINITIVA]]-Tabla15[[#This Row],[VALOR LEVANTADO EN LIQUIDACION]],0)</f>
        <v>#N/A</v>
      </c>
    </row>
    <row r="157" spans="3:27" s="13" customFormat="1" ht="87.5" customHeight="1">
      <c r="C157" s="36"/>
      <c r="D157" s="36"/>
      <c r="E157" s="37"/>
      <c r="F157" s="38" t="str">
        <f>+Tabla15[[#This Row],[CODIGO ACTIVIDAD]]&amp;Tabla15[[#This Row],[PROCESO]]</f>
        <v/>
      </c>
      <c r="G157" s="84" t="e">
        <f>VLOOKUP(Tabla15[[#This Row],[llave 1]],'INFORME GESTION'!$D$3:$F$216,3,FALSE)</f>
        <v>#N/A</v>
      </c>
      <c r="H157" s="84" t="e">
        <f>VLOOKUP(Tabla15[[#This Row],[llave 1]],'INFORME GESTION'!$D$3:$G$216,4,FALSE)</f>
        <v>#N/A</v>
      </c>
      <c r="I157" s="84" t="e">
        <f>VLOOKUP(Tabla15[[#This Row],[llave 1]],'INFORME GESTION'!$D$3:$I$216,6,FALSE)</f>
        <v>#N/A</v>
      </c>
      <c r="J157" s="85"/>
      <c r="K157" s="83"/>
      <c r="L157" s="86" t="str">
        <f>Tabla15[[#This Row],[llave 1]]&amp;Tabla15[[#This Row],[MES]]</f>
        <v/>
      </c>
      <c r="M157" s="87" t="e">
        <f>VLOOKUP(Tabla15[[#This Row],[llave 2]],'INFORME GESTION'!$H$3:$O$216,3,0)</f>
        <v>#N/A</v>
      </c>
      <c r="N157" s="149" t="e">
        <f>VLOOKUP(Tabla15[[#This Row],[llave 2]],'INFORME GESTION'!$H$3:$O$216,7,0)</f>
        <v>#N/A</v>
      </c>
      <c r="O157" s="150" t="e">
        <f>VLOOKUP(Tabla15[[#This Row],[llave 2]],'INFORME GESTION'!$H$3:$O$216,8,0)</f>
        <v>#N/A</v>
      </c>
      <c r="P157" s="37"/>
      <c r="Q157" s="41"/>
      <c r="R157" s="42"/>
      <c r="S157" s="39" t="e">
        <f>ROUND(Tabla15[[#This Row],[VALOR UNITARIO SEGUIMIENTO FINANCIERO]]*Tabla15[[#This Row],[Porcentaje de Glosa]]*Tabla15[[#This Row],[Meta afectada por la glosa]],0)</f>
        <v>#N/A</v>
      </c>
      <c r="T157" s="37"/>
      <c r="U157" s="38"/>
      <c r="V157" s="38"/>
      <c r="W157" s="38"/>
      <c r="X157" s="39" t="e">
        <f>ROUND(Tabla15[[#This Row],[Valor de la Glosa]]-Tabla15[[#This Row],[Valor soportado por la Subred]],0)</f>
        <v>#N/A</v>
      </c>
      <c r="Y157" s="38"/>
      <c r="Z157" s="38"/>
      <c r="AA157" s="39" t="e">
        <f>ROUND(Tabla15[[#This Row],[VALOR GLOSA DEFINITIVA]]-Tabla15[[#This Row],[VALOR LEVANTADO EN LIQUIDACION]],0)</f>
        <v>#N/A</v>
      </c>
    </row>
    <row r="158" spans="3:27" s="13" customFormat="1" ht="87.5" customHeight="1">
      <c r="C158" s="36"/>
      <c r="D158" s="36"/>
      <c r="E158" s="37"/>
      <c r="F158" s="38" t="str">
        <f>+Tabla15[[#This Row],[CODIGO ACTIVIDAD]]&amp;Tabla15[[#This Row],[PROCESO]]</f>
        <v/>
      </c>
      <c r="G158" s="84" t="e">
        <f>VLOOKUP(Tabla15[[#This Row],[llave 1]],'INFORME GESTION'!$D$3:$F$216,3,FALSE)</f>
        <v>#N/A</v>
      </c>
      <c r="H158" s="84" t="e">
        <f>VLOOKUP(Tabla15[[#This Row],[llave 1]],'INFORME GESTION'!$D$3:$G$216,4,FALSE)</f>
        <v>#N/A</v>
      </c>
      <c r="I158" s="84" t="e">
        <f>VLOOKUP(Tabla15[[#This Row],[llave 1]],'INFORME GESTION'!$D$3:$I$216,6,FALSE)</f>
        <v>#N/A</v>
      </c>
      <c r="J158" s="85"/>
      <c r="K158" s="83"/>
      <c r="L158" s="86" t="str">
        <f>Tabla15[[#This Row],[llave 1]]&amp;Tabla15[[#This Row],[MES]]</f>
        <v/>
      </c>
      <c r="M158" s="87" t="e">
        <f>VLOOKUP(Tabla15[[#This Row],[llave 2]],'INFORME GESTION'!$H$3:$O$216,3,0)</f>
        <v>#N/A</v>
      </c>
      <c r="N158" s="149" t="e">
        <f>VLOOKUP(Tabla15[[#This Row],[llave 2]],'INFORME GESTION'!$H$3:$O$216,7,0)</f>
        <v>#N/A</v>
      </c>
      <c r="O158" s="150" t="e">
        <f>VLOOKUP(Tabla15[[#This Row],[llave 2]],'INFORME GESTION'!$H$3:$O$216,8,0)</f>
        <v>#N/A</v>
      </c>
      <c r="P158" s="37"/>
      <c r="Q158" s="41"/>
      <c r="R158" s="42"/>
      <c r="S158" s="39" t="e">
        <f>ROUND(Tabla15[[#This Row],[VALOR UNITARIO SEGUIMIENTO FINANCIERO]]*Tabla15[[#This Row],[Porcentaje de Glosa]]*Tabla15[[#This Row],[Meta afectada por la glosa]],0)</f>
        <v>#N/A</v>
      </c>
      <c r="T158" s="37"/>
      <c r="U158" s="38"/>
      <c r="V158" s="38"/>
      <c r="W158" s="38"/>
      <c r="X158" s="39" t="e">
        <f>ROUND(Tabla15[[#This Row],[Valor de la Glosa]]-Tabla15[[#This Row],[Valor soportado por la Subred]],0)</f>
        <v>#N/A</v>
      </c>
      <c r="Y158" s="38"/>
      <c r="Z158" s="38"/>
      <c r="AA158" s="39" t="e">
        <f>ROUND(Tabla15[[#This Row],[VALOR GLOSA DEFINITIVA]]-Tabla15[[#This Row],[VALOR LEVANTADO EN LIQUIDACION]],0)</f>
        <v>#N/A</v>
      </c>
    </row>
    <row r="159" spans="3:27" s="13" customFormat="1" ht="87.5" customHeight="1">
      <c r="C159" s="36"/>
      <c r="D159" s="36"/>
      <c r="E159" s="37"/>
      <c r="F159" s="38" t="str">
        <f>+Tabla15[[#This Row],[CODIGO ACTIVIDAD]]&amp;Tabla15[[#This Row],[PROCESO]]</f>
        <v/>
      </c>
      <c r="G159" s="84" t="e">
        <f>VLOOKUP(Tabla15[[#This Row],[llave 1]],'INFORME GESTION'!$D$3:$F$216,3,FALSE)</f>
        <v>#N/A</v>
      </c>
      <c r="H159" s="84" t="e">
        <f>VLOOKUP(Tabla15[[#This Row],[llave 1]],'INFORME GESTION'!$D$3:$G$216,4,FALSE)</f>
        <v>#N/A</v>
      </c>
      <c r="I159" s="84" t="e">
        <f>VLOOKUP(Tabla15[[#This Row],[llave 1]],'INFORME GESTION'!$D$3:$I$216,6,FALSE)</f>
        <v>#N/A</v>
      </c>
      <c r="J159" s="85"/>
      <c r="K159" s="83"/>
      <c r="L159" s="86" t="str">
        <f>Tabla15[[#This Row],[llave 1]]&amp;Tabla15[[#This Row],[MES]]</f>
        <v/>
      </c>
      <c r="M159" s="87" t="e">
        <f>VLOOKUP(Tabla15[[#This Row],[llave 2]],'INFORME GESTION'!$H$3:$O$216,3,0)</f>
        <v>#N/A</v>
      </c>
      <c r="N159" s="149" t="e">
        <f>VLOOKUP(Tabla15[[#This Row],[llave 2]],'INFORME GESTION'!$H$3:$O$216,7,0)</f>
        <v>#N/A</v>
      </c>
      <c r="O159" s="150" t="e">
        <f>VLOOKUP(Tabla15[[#This Row],[llave 2]],'INFORME GESTION'!$H$3:$O$216,8,0)</f>
        <v>#N/A</v>
      </c>
      <c r="P159" s="37"/>
      <c r="Q159" s="41"/>
      <c r="R159" s="42"/>
      <c r="S159" s="39" t="e">
        <f>ROUND(Tabla15[[#This Row],[VALOR UNITARIO SEGUIMIENTO FINANCIERO]]*Tabla15[[#This Row],[Porcentaje de Glosa]]*Tabla15[[#This Row],[Meta afectada por la glosa]],0)</f>
        <v>#N/A</v>
      </c>
      <c r="T159" s="37"/>
      <c r="U159" s="38"/>
      <c r="V159" s="38"/>
      <c r="W159" s="38"/>
      <c r="X159" s="39" t="e">
        <f>ROUND(Tabla15[[#This Row],[Valor de la Glosa]]-Tabla15[[#This Row],[Valor soportado por la Subred]],0)</f>
        <v>#N/A</v>
      </c>
      <c r="Y159" s="38"/>
      <c r="Z159" s="38"/>
      <c r="AA159" s="39" t="e">
        <f>ROUND(Tabla15[[#This Row],[VALOR GLOSA DEFINITIVA]]-Tabla15[[#This Row],[VALOR LEVANTADO EN LIQUIDACION]],0)</f>
        <v>#N/A</v>
      </c>
    </row>
    <row r="160" spans="3:27" s="13" customFormat="1" ht="87.5" customHeight="1">
      <c r="C160" s="36"/>
      <c r="D160" s="36"/>
      <c r="E160" s="37"/>
      <c r="F160" s="38" t="str">
        <f>+Tabla15[[#This Row],[CODIGO ACTIVIDAD]]&amp;Tabla15[[#This Row],[PROCESO]]</f>
        <v/>
      </c>
      <c r="G160" s="84" t="e">
        <f>VLOOKUP(Tabla15[[#This Row],[llave 1]],'INFORME GESTION'!$D$3:$F$216,3,FALSE)</f>
        <v>#N/A</v>
      </c>
      <c r="H160" s="84" t="e">
        <f>VLOOKUP(Tabla15[[#This Row],[llave 1]],'INFORME GESTION'!$D$3:$G$216,4,FALSE)</f>
        <v>#N/A</v>
      </c>
      <c r="I160" s="84" t="e">
        <f>VLOOKUP(Tabla15[[#This Row],[llave 1]],'INFORME GESTION'!$D$3:$I$216,6,FALSE)</f>
        <v>#N/A</v>
      </c>
      <c r="J160" s="85"/>
      <c r="K160" s="83"/>
      <c r="L160" s="86" t="str">
        <f>Tabla15[[#This Row],[llave 1]]&amp;Tabla15[[#This Row],[MES]]</f>
        <v/>
      </c>
      <c r="M160" s="87" t="e">
        <f>VLOOKUP(Tabla15[[#This Row],[llave 2]],'INFORME GESTION'!$H$3:$O$216,3,0)</f>
        <v>#N/A</v>
      </c>
      <c r="N160" s="149" t="e">
        <f>VLOOKUP(Tabla15[[#This Row],[llave 2]],'INFORME GESTION'!$H$3:$O$216,7,0)</f>
        <v>#N/A</v>
      </c>
      <c r="O160" s="150" t="e">
        <f>VLOOKUP(Tabla15[[#This Row],[llave 2]],'INFORME GESTION'!$H$3:$O$216,8,0)</f>
        <v>#N/A</v>
      </c>
      <c r="P160" s="37"/>
      <c r="Q160" s="41"/>
      <c r="R160" s="42"/>
      <c r="S160" s="39" t="e">
        <f>ROUND(Tabla15[[#This Row],[VALOR UNITARIO SEGUIMIENTO FINANCIERO]]*Tabla15[[#This Row],[Porcentaje de Glosa]]*Tabla15[[#This Row],[Meta afectada por la glosa]],0)</f>
        <v>#N/A</v>
      </c>
      <c r="T160" s="37"/>
      <c r="U160" s="38"/>
      <c r="V160" s="38"/>
      <c r="W160" s="38"/>
      <c r="X160" s="39" t="e">
        <f>ROUND(Tabla15[[#This Row],[Valor de la Glosa]]-Tabla15[[#This Row],[Valor soportado por la Subred]],0)</f>
        <v>#N/A</v>
      </c>
      <c r="Y160" s="38"/>
      <c r="Z160" s="38"/>
      <c r="AA160" s="39" t="e">
        <f>ROUND(Tabla15[[#This Row],[VALOR GLOSA DEFINITIVA]]-Tabla15[[#This Row],[VALOR LEVANTADO EN LIQUIDACION]],0)</f>
        <v>#N/A</v>
      </c>
    </row>
    <row r="161" spans="3:27" s="13" customFormat="1" ht="87.5" customHeight="1">
      <c r="C161" s="36"/>
      <c r="D161" s="36"/>
      <c r="E161" s="37"/>
      <c r="F161" s="38" t="str">
        <f>+Tabla15[[#This Row],[CODIGO ACTIVIDAD]]&amp;Tabla15[[#This Row],[PROCESO]]</f>
        <v/>
      </c>
      <c r="G161" s="84" t="e">
        <f>VLOOKUP(Tabla15[[#This Row],[llave 1]],'INFORME GESTION'!$D$3:$F$216,3,FALSE)</f>
        <v>#N/A</v>
      </c>
      <c r="H161" s="84" t="e">
        <f>VLOOKUP(Tabla15[[#This Row],[llave 1]],'INFORME GESTION'!$D$3:$G$216,4,FALSE)</f>
        <v>#N/A</v>
      </c>
      <c r="I161" s="84" t="e">
        <f>VLOOKUP(Tabla15[[#This Row],[llave 1]],'INFORME GESTION'!$D$3:$I$216,6,FALSE)</f>
        <v>#N/A</v>
      </c>
      <c r="J161" s="85"/>
      <c r="K161" s="83"/>
      <c r="L161" s="86" t="str">
        <f>Tabla15[[#This Row],[llave 1]]&amp;Tabla15[[#This Row],[MES]]</f>
        <v/>
      </c>
      <c r="M161" s="87" t="e">
        <f>VLOOKUP(Tabla15[[#This Row],[llave 2]],'INFORME GESTION'!$H$3:$O$216,3,0)</f>
        <v>#N/A</v>
      </c>
      <c r="N161" s="149" t="e">
        <f>VLOOKUP(Tabla15[[#This Row],[llave 2]],'INFORME GESTION'!$H$3:$O$216,7,0)</f>
        <v>#N/A</v>
      </c>
      <c r="O161" s="150" t="e">
        <f>VLOOKUP(Tabla15[[#This Row],[llave 2]],'INFORME GESTION'!$H$3:$O$216,8,0)</f>
        <v>#N/A</v>
      </c>
      <c r="P161" s="37"/>
      <c r="Q161" s="41"/>
      <c r="R161" s="42"/>
      <c r="S161" s="39" t="e">
        <f>ROUND(Tabla15[[#This Row],[VALOR UNITARIO SEGUIMIENTO FINANCIERO]]*Tabla15[[#This Row],[Porcentaje de Glosa]]*Tabla15[[#This Row],[Meta afectada por la glosa]],0)</f>
        <v>#N/A</v>
      </c>
      <c r="T161" s="37"/>
      <c r="U161" s="38"/>
      <c r="V161" s="38"/>
      <c r="W161" s="38"/>
      <c r="X161" s="39" t="e">
        <f>ROUND(Tabla15[[#This Row],[Valor de la Glosa]]-Tabla15[[#This Row],[Valor soportado por la Subred]],0)</f>
        <v>#N/A</v>
      </c>
      <c r="Y161" s="38"/>
      <c r="Z161" s="38"/>
      <c r="AA161" s="39" t="e">
        <f>ROUND(Tabla15[[#This Row],[VALOR GLOSA DEFINITIVA]]-Tabla15[[#This Row],[VALOR LEVANTADO EN LIQUIDACION]],0)</f>
        <v>#N/A</v>
      </c>
    </row>
    <row r="162" spans="3:27" s="13" customFormat="1" ht="87.5" customHeight="1">
      <c r="C162" s="36"/>
      <c r="D162" s="36"/>
      <c r="E162" s="37"/>
      <c r="F162" s="38" t="str">
        <f>+Tabla15[[#This Row],[CODIGO ACTIVIDAD]]&amp;Tabla15[[#This Row],[PROCESO]]</f>
        <v/>
      </c>
      <c r="G162" s="84" t="e">
        <f>VLOOKUP(Tabla15[[#This Row],[llave 1]],'INFORME GESTION'!$D$3:$F$216,3,FALSE)</f>
        <v>#N/A</v>
      </c>
      <c r="H162" s="84" t="e">
        <f>VLOOKUP(Tabla15[[#This Row],[llave 1]],'INFORME GESTION'!$D$3:$G$216,4,FALSE)</f>
        <v>#N/A</v>
      </c>
      <c r="I162" s="84" t="e">
        <f>VLOOKUP(Tabla15[[#This Row],[llave 1]],'INFORME GESTION'!$D$3:$I$216,6,FALSE)</f>
        <v>#N/A</v>
      </c>
      <c r="J162" s="85"/>
      <c r="K162" s="83"/>
      <c r="L162" s="86" t="str">
        <f>Tabla15[[#This Row],[llave 1]]&amp;Tabla15[[#This Row],[MES]]</f>
        <v/>
      </c>
      <c r="M162" s="87" t="e">
        <f>VLOOKUP(Tabla15[[#This Row],[llave 2]],'INFORME GESTION'!$H$3:$O$216,3,0)</f>
        <v>#N/A</v>
      </c>
      <c r="N162" s="149" t="e">
        <f>VLOOKUP(Tabla15[[#This Row],[llave 2]],'INFORME GESTION'!$H$3:$O$216,7,0)</f>
        <v>#N/A</v>
      </c>
      <c r="O162" s="150" t="e">
        <f>VLOOKUP(Tabla15[[#This Row],[llave 2]],'INFORME GESTION'!$H$3:$O$216,8,0)</f>
        <v>#N/A</v>
      </c>
      <c r="P162" s="37"/>
      <c r="Q162" s="41"/>
      <c r="R162" s="42"/>
      <c r="S162" s="39" t="e">
        <f>ROUND(Tabla15[[#This Row],[VALOR UNITARIO SEGUIMIENTO FINANCIERO]]*Tabla15[[#This Row],[Porcentaje de Glosa]]*Tabla15[[#This Row],[Meta afectada por la glosa]],0)</f>
        <v>#N/A</v>
      </c>
      <c r="T162" s="37"/>
      <c r="U162" s="38"/>
      <c r="V162" s="38"/>
      <c r="W162" s="38"/>
      <c r="X162" s="39" t="e">
        <f>ROUND(Tabla15[[#This Row],[Valor de la Glosa]]-Tabla15[[#This Row],[Valor soportado por la Subred]],0)</f>
        <v>#N/A</v>
      </c>
      <c r="Y162" s="38"/>
      <c r="Z162" s="38"/>
      <c r="AA162" s="39" t="e">
        <f>ROUND(Tabla15[[#This Row],[VALOR GLOSA DEFINITIVA]]-Tabla15[[#This Row],[VALOR LEVANTADO EN LIQUIDACION]],0)</f>
        <v>#N/A</v>
      </c>
    </row>
    <row r="163" spans="3:27" s="13" customFormat="1" ht="87.5" customHeight="1">
      <c r="C163" s="36"/>
      <c r="D163" s="36"/>
      <c r="E163" s="37"/>
      <c r="F163" s="38" t="str">
        <f>+Tabla15[[#This Row],[CODIGO ACTIVIDAD]]&amp;Tabla15[[#This Row],[PROCESO]]</f>
        <v/>
      </c>
      <c r="G163" s="84" t="e">
        <f>VLOOKUP(Tabla15[[#This Row],[llave 1]],'INFORME GESTION'!$D$3:$F$216,3,FALSE)</f>
        <v>#N/A</v>
      </c>
      <c r="H163" s="84" t="e">
        <f>VLOOKUP(Tabla15[[#This Row],[llave 1]],'INFORME GESTION'!$D$3:$G$216,4,FALSE)</f>
        <v>#N/A</v>
      </c>
      <c r="I163" s="84" t="e">
        <f>VLOOKUP(Tabla15[[#This Row],[llave 1]],'INFORME GESTION'!$D$3:$I$216,6,FALSE)</f>
        <v>#N/A</v>
      </c>
      <c r="J163" s="85"/>
      <c r="K163" s="83"/>
      <c r="L163" s="86" t="str">
        <f>Tabla15[[#This Row],[llave 1]]&amp;Tabla15[[#This Row],[MES]]</f>
        <v/>
      </c>
      <c r="M163" s="87" t="e">
        <f>VLOOKUP(Tabla15[[#This Row],[llave 2]],'INFORME GESTION'!$H$3:$O$216,3,0)</f>
        <v>#N/A</v>
      </c>
      <c r="N163" s="149" t="e">
        <f>VLOOKUP(Tabla15[[#This Row],[llave 2]],'INFORME GESTION'!$H$3:$O$216,7,0)</f>
        <v>#N/A</v>
      </c>
      <c r="O163" s="150" t="e">
        <f>VLOOKUP(Tabla15[[#This Row],[llave 2]],'INFORME GESTION'!$H$3:$O$216,8,0)</f>
        <v>#N/A</v>
      </c>
      <c r="P163" s="37"/>
      <c r="Q163" s="41"/>
      <c r="R163" s="42"/>
      <c r="S163" s="39" t="e">
        <f>ROUND(Tabla15[[#This Row],[VALOR UNITARIO SEGUIMIENTO FINANCIERO]]*Tabla15[[#This Row],[Porcentaje de Glosa]]*Tabla15[[#This Row],[Meta afectada por la glosa]],0)</f>
        <v>#N/A</v>
      </c>
      <c r="T163" s="37"/>
      <c r="U163" s="38"/>
      <c r="V163" s="38"/>
      <c r="W163" s="38"/>
      <c r="X163" s="39" t="e">
        <f>ROUND(Tabla15[[#This Row],[Valor de la Glosa]]-Tabla15[[#This Row],[Valor soportado por la Subred]],0)</f>
        <v>#N/A</v>
      </c>
      <c r="Y163" s="38"/>
      <c r="Z163" s="38"/>
      <c r="AA163" s="39" t="e">
        <f>ROUND(Tabla15[[#This Row],[VALOR GLOSA DEFINITIVA]]-Tabla15[[#This Row],[VALOR LEVANTADO EN LIQUIDACION]],0)</f>
        <v>#N/A</v>
      </c>
    </row>
    <row r="164" spans="3:27" s="13" customFormat="1" ht="87.5" customHeight="1">
      <c r="C164" s="36"/>
      <c r="D164" s="36"/>
      <c r="E164" s="37"/>
      <c r="F164" s="38" t="str">
        <f>+Tabla15[[#This Row],[CODIGO ACTIVIDAD]]&amp;Tabla15[[#This Row],[PROCESO]]</f>
        <v/>
      </c>
      <c r="G164" s="84" t="e">
        <f>VLOOKUP(Tabla15[[#This Row],[llave 1]],'INFORME GESTION'!$D$3:$F$216,3,FALSE)</f>
        <v>#N/A</v>
      </c>
      <c r="H164" s="84" t="e">
        <f>VLOOKUP(Tabla15[[#This Row],[llave 1]],'INFORME GESTION'!$D$3:$G$216,4,FALSE)</f>
        <v>#N/A</v>
      </c>
      <c r="I164" s="84" t="e">
        <f>VLOOKUP(Tabla15[[#This Row],[llave 1]],'INFORME GESTION'!$D$3:$I$216,6,FALSE)</f>
        <v>#N/A</v>
      </c>
      <c r="J164" s="85"/>
      <c r="K164" s="83"/>
      <c r="L164" s="86" t="str">
        <f>Tabla15[[#This Row],[llave 1]]&amp;Tabla15[[#This Row],[MES]]</f>
        <v/>
      </c>
      <c r="M164" s="87" t="e">
        <f>VLOOKUP(Tabla15[[#This Row],[llave 2]],'INFORME GESTION'!$H$3:$O$216,3,0)</f>
        <v>#N/A</v>
      </c>
      <c r="N164" s="149" t="e">
        <f>VLOOKUP(Tabla15[[#This Row],[llave 2]],'INFORME GESTION'!$H$3:$O$216,7,0)</f>
        <v>#N/A</v>
      </c>
      <c r="O164" s="150" t="e">
        <f>VLOOKUP(Tabla15[[#This Row],[llave 2]],'INFORME GESTION'!$H$3:$O$216,8,0)</f>
        <v>#N/A</v>
      </c>
      <c r="P164" s="37"/>
      <c r="Q164" s="41"/>
      <c r="R164" s="42"/>
      <c r="S164" s="39" t="e">
        <f>ROUND(Tabla15[[#This Row],[VALOR UNITARIO SEGUIMIENTO FINANCIERO]]*Tabla15[[#This Row],[Porcentaje de Glosa]]*Tabla15[[#This Row],[Meta afectada por la glosa]],0)</f>
        <v>#N/A</v>
      </c>
      <c r="T164" s="37"/>
      <c r="U164" s="38"/>
      <c r="V164" s="38"/>
      <c r="W164" s="38"/>
      <c r="X164" s="39" t="e">
        <f>ROUND(Tabla15[[#This Row],[Valor de la Glosa]]-Tabla15[[#This Row],[Valor soportado por la Subred]],0)</f>
        <v>#N/A</v>
      </c>
      <c r="Y164" s="38"/>
      <c r="Z164" s="38"/>
      <c r="AA164" s="39" t="e">
        <f>ROUND(Tabla15[[#This Row],[VALOR GLOSA DEFINITIVA]]-Tabla15[[#This Row],[VALOR LEVANTADO EN LIQUIDACION]],0)</f>
        <v>#N/A</v>
      </c>
    </row>
    <row r="165" spans="3:27" s="13" customFormat="1" ht="87.5" customHeight="1">
      <c r="C165" s="36"/>
      <c r="D165" s="36"/>
      <c r="E165" s="37"/>
      <c r="F165" s="38" t="str">
        <f>+Tabla15[[#This Row],[CODIGO ACTIVIDAD]]&amp;Tabla15[[#This Row],[PROCESO]]</f>
        <v/>
      </c>
      <c r="G165" s="84" t="e">
        <f>VLOOKUP(Tabla15[[#This Row],[llave 1]],'INFORME GESTION'!$D$3:$F$216,3,FALSE)</f>
        <v>#N/A</v>
      </c>
      <c r="H165" s="84" t="e">
        <f>VLOOKUP(Tabla15[[#This Row],[llave 1]],'INFORME GESTION'!$D$3:$G$216,4,FALSE)</f>
        <v>#N/A</v>
      </c>
      <c r="I165" s="84" t="e">
        <f>VLOOKUP(Tabla15[[#This Row],[llave 1]],'INFORME GESTION'!$D$3:$I$216,6,FALSE)</f>
        <v>#N/A</v>
      </c>
      <c r="J165" s="85"/>
      <c r="K165" s="83"/>
      <c r="L165" s="86" t="str">
        <f>Tabla15[[#This Row],[llave 1]]&amp;Tabla15[[#This Row],[MES]]</f>
        <v/>
      </c>
      <c r="M165" s="87" t="e">
        <f>VLOOKUP(Tabla15[[#This Row],[llave 2]],'INFORME GESTION'!$H$3:$O$216,3,0)</f>
        <v>#N/A</v>
      </c>
      <c r="N165" s="149" t="e">
        <f>VLOOKUP(Tabla15[[#This Row],[llave 2]],'INFORME GESTION'!$H$3:$O$216,7,0)</f>
        <v>#N/A</v>
      </c>
      <c r="O165" s="150" t="e">
        <f>VLOOKUP(Tabla15[[#This Row],[llave 2]],'INFORME GESTION'!$H$3:$O$216,8,0)</f>
        <v>#N/A</v>
      </c>
      <c r="P165" s="37"/>
      <c r="Q165" s="41"/>
      <c r="R165" s="42"/>
      <c r="S165" s="39" t="e">
        <f>ROUND(Tabla15[[#This Row],[VALOR UNITARIO SEGUIMIENTO FINANCIERO]]*Tabla15[[#This Row],[Porcentaje de Glosa]]*Tabla15[[#This Row],[Meta afectada por la glosa]],0)</f>
        <v>#N/A</v>
      </c>
      <c r="T165" s="37"/>
      <c r="U165" s="38"/>
      <c r="V165" s="38"/>
      <c r="W165" s="38"/>
      <c r="X165" s="39" t="e">
        <f>ROUND(Tabla15[[#This Row],[Valor de la Glosa]]-Tabla15[[#This Row],[Valor soportado por la Subred]],0)</f>
        <v>#N/A</v>
      </c>
      <c r="Y165" s="38"/>
      <c r="Z165" s="38"/>
      <c r="AA165" s="39" t="e">
        <f>ROUND(Tabla15[[#This Row],[VALOR GLOSA DEFINITIVA]]-Tabla15[[#This Row],[VALOR LEVANTADO EN LIQUIDACION]],0)</f>
        <v>#N/A</v>
      </c>
    </row>
    <row r="166" spans="3:27" s="13" customFormat="1" ht="87.5" customHeight="1">
      <c r="C166" s="36"/>
      <c r="D166" s="36"/>
      <c r="E166" s="37"/>
      <c r="F166" s="38" t="str">
        <f>+Tabla15[[#This Row],[CODIGO ACTIVIDAD]]&amp;Tabla15[[#This Row],[PROCESO]]</f>
        <v/>
      </c>
      <c r="G166" s="84" t="e">
        <f>VLOOKUP(Tabla15[[#This Row],[llave 1]],'INFORME GESTION'!$D$3:$F$216,3,FALSE)</f>
        <v>#N/A</v>
      </c>
      <c r="H166" s="84" t="e">
        <f>VLOOKUP(Tabla15[[#This Row],[llave 1]],'INFORME GESTION'!$D$3:$G$216,4,FALSE)</f>
        <v>#N/A</v>
      </c>
      <c r="I166" s="84" t="e">
        <f>VLOOKUP(Tabla15[[#This Row],[llave 1]],'INFORME GESTION'!$D$3:$I$216,6,FALSE)</f>
        <v>#N/A</v>
      </c>
      <c r="J166" s="85"/>
      <c r="K166" s="83"/>
      <c r="L166" s="86" t="str">
        <f>Tabla15[[#This Row],[llave 1]]&amp;Tabla15[[#This Row],[MES]]</f>
        <v/>
      </c>
      <c r="M166" s="87" t="e">
        <f>VLOOKUP(Tabla15[[#This Row],[llave 2]],'INFORME GESTION'!$H$3:$O$216,3,0)</f>
        <v>#N/A</v>
      </c>
      <c r="N166" s="149" t="e">
        <f>VLOOKUP(Tabla15[[#This Row],[llave 2]],'INFORME GESTION'!$H$3:$O$216,7,0)</f>
        <v>#N/A</v>
      </c>
      <c r="O166" s="150" t="e">
        <f>VLOOKUP(Tabla15[[#This Row],[llave 2]],'INFORME GESTION'!$H$3:$O$216,8,0)</f>
        <v>#N/A</v>
      </c>
      <c r="P166" s="37"/>
      <c r="Q166" s="41"/>
      <c r="R166" s="42"/>
      <c r="S166" s="39" t="e">
        <f>ROUND(Tabla15[[#This Row],[VALOR UNITARIO SEGUIMIENTO FINANCIERO]]*Tabla15[[#This Row],[Porcentaje de Glosa]]*Tabla15[[#This Row],[Meta afectada por la glosa]],0)</f>
        <v>#N/A</v>
      </c>
      <c r="T166" s="37"/>
      <c r="U166" s="38"/>
      <c r="V166" s="38"/>
      <c r="W166" s="38"/>
      <c r="X166" s="39" t="e">
        <f>ROUND(Tabla15[[#This Row],[Valor de la Glosa]]-Tabla15[[#This Row],[Valor soportado por la Subred]],0)</f>
        <v>#N/A</v>
      </c>
      <c r="Y166" s="38"/>
      <c r="Z166" s="38"/>
      <c r="AA166" s="39" t="e">
        <f>ROUND(Tabla15[[#This Row],[VALOR GLOSA DEFINITIVA]]-Tabla15[[#This Row],[VALOR LEVANTADO EN LIQUIDACION]],0)</f>
        <v>#N/A</v>
      </c>
    </row>
    <row r="167" spans="3:27" s="13" customFormat="1" ht="87.5" customHeight="1">
      <c r="C167" s="36"/>
      <c r="D167" s="36"/>
      <c r="E167" s="37"/>
      <c r="F167" s="38" t="str">
        <f>+Tabla15[[#This Row],[CODIGO ACTIVIDAD]]&amp;Tabla15[[#This Row],[PROCESO]]</f>
        <v/>
      </c>
      <c r="G167" s="84" t="e">
        <f>VLOOKUP(Tabla15[[#This Row],[llave 1]],'INFORME GESTION'!$D$3:$F$216,3,FALSE)</f>
        <v>#N/A</v>
      </c>
      <c r="H167" s="84" t="e">
        <f>VLOOKUP(Tabla15[[#This Row],[llave 1]],'INFORME GESTION'!$D$3:$G$216,4,FALSE)</f>
        <v>#N/A</v>
      </c>
      <c r="I167" s="84" t="e">
        <f>VLOOKUP(Tabla15[[#This Row],[llave 1]],'INFORME GESTION'!$D$3:$I$216,6,FALSE)</f>
        <v>#N/A</v>
      </c>
      <c r="J167" s="85"/>
      <c r="K167" s="83"/>
      <c r="L167" s="86" t="str">
        <f>Tabla15[[#This Row],[llave 1]]&amp;Tabla15[[#This Row],[MES]]</f>
        <v/>
      </c>
      <c r="M167" s="87" t="e">
        <f>VLOOKUP(Tabla15[[#This Row],[llave 2]],'INFORME GESTION'!$H$3:$O$216,3,0)</f>
        <v>#N/A</v>
      </c>
      <c r="N167" s="149" t="e">
        <f>VLOOKUP(Tabla15[[#This Row],[llave 2]],'INFORME GESTION'!$H$3:$O$216,7,0)</f>
        <v>#N/A</v>
      </c>
      <c r="O167" s="150" t="e">
        <f>VLOOKUP(Tabla15[[#This Row],[llave 2]],'INFORME GESTION'!$H$3:$O$216,8,0)</f>
        <v>#N/A</v>
      </c>
      <c r="P167" s="37"/>
      <c r="Q167" s="41"/>
      <c r="R167" s="42"/>
      <c r="S167" s="39" t="e">
        <f>ROUND(Tabla15[[#This Row],[VALOR UNITARIO SEGUIMIENTO FINANCIERO]]*Tabla15[[#This Row],[Porcentaje de Glosa]]*Tabla15[[#This Row],[Meta afectada por la glosa]],0)</f>
        <v>#N/A</v>
      </c>
      <c r="T167" s="37"/>
      <c r="U167" s="38"/>
      <c r="V167" s="38"/>
      <c r="W167" s="38"/>
      <c r="X167" s="39" t="e">
        <f>ROUND(Tabla15[[#This Row],[Valor de la Glosa]]-Tabla15[[#This Row],[Valor soportado por la Subred]],0)</f>
        <v>#N/A</v>
      </c>
      <c r="Y167" s="38"/>
      <c r="Z167" s="38"/>
      <c r="AA167" s="39" t="e">
        <f>ROUND(Tabla15[[#This Row],[VALOR GLOSA DEFINITIVA]]-Tabla15[[#This Row],[VALOR LEVANTADO EN LIQUIDACION]],0)</f>
        <v>#N/A</v>
      </c>
    </row>
    <row r="168" spans="3:27" s="13" customFormat="1" ht="87.5" customHeight="1">
      <c r="C168" s="36"/>
      <c r="D168" s="36"/>
      <c r="E168" s="37"/>
      <c r="F168" s="38" t="str">
        <f>+Tabla15[[#This Row],[CODIGO ACTIVIDAD]]&amp;Tabla15[[#This Row],[PROCESO]]</f>
        <v/>
      </c>
      <c r="G168" s="84" t="e">
        <f>VLOOKUP(Tabla15[[#This Row],[llave 1]],'INFORME GESTION'!$D$3:$F$216,3,FALSE)</f>
        <v>#N/A</v>
      </c>
      <c r="H168" s="84" t="e">
        <f>VLOOKUP(Tabla15[[#This Row],[llave 1]],'INFORME GESTION'!$D$3:$G$216,4,FALSE)</f>
        <v>#N/A</v>
      </c>
      <c r="I168" s="84" t="e">
        <f>VLOOKUP(Tabla15[[#This Row],[llave 1]],'INFORME GESTION'!$D$3:$I$216,6,FALSE)</f>
        <v>#N/A</v>
      </c>
      <c r="J168" s="85"/>
      <c r="K168" s="83"/>
      <c r="L168" s="86" t="str">
        <f>Tabla15[[#This Row],[llave 1]]&amp;Tabla15[[#This Row],[MES]]</f>
        <v/>
      </c>
      <c r="M168" s="87" t="e">
        <f>VLOOKUP(Tabla15[[#This Row],[llave 2]],'INFORME GESTION'!$H$3:$O$216,3,0)</f>
        <v>#N/A</v>
      </c>
      <c r="N168" s="149" t="e">
        <f>VLOOKUP(Tabla15[[#This Row],[llave 2]],'INFORME GESTION'!$H$3:$O$216,7,0)</f>
        <v>#N/A</v>
      </c>
      <c r="O168" s="150" t="e">
        <f>VLOOKUP(Tabla15[[#This Row],[llave 2]],'INFORME GESTION'!$H$3:$O$216,8,0)</f>
        <v>#N/A</v>
      </c>
      <c r="P168" s="37"/>
      <c r="Q168" s="41"/>
      <c r="R168" s="42"/>
      <c r="S168" s="39" t="e">
        <f>ROUND(Tabla15[[#This Row],[VALOR UNITARIO SEGUIMIENTO FINANCIERO]]*Tabla15[[#This Row],[Porcentaje de Glosa]]*Tabla15[[#This Row],[Meta afectada por la glosa]],0)</f>
        <v>#N/A</v>
      </c>
      <c r="T168" s="37"/>
      <c r="U168" s="38"/>
      <c r="V168" s="38"/>
      <c r="W168" s="38"/>
      <c r="X168" s="39" t="e">
        <f>ROUND(Tabla15[[#This Row],[Valor de la Glosa]]-Tabla15[[#This Row],[Valor soportado por la Subred]],0)</f>
        <v>#N/A</v>
      </c>
      <c r="Y168" s="38"/>
      <c r="Z168" s="38"/>
      <c r="AA168" s="39" t="e">
        <f>ROUND(Tabla15[[#This Row],[VALOR GLOSA DEFINITIVA]]-Tabla15[[#This Row],[VALOR LEVANTADO EN LIQUIDACION]],0)</f>
        <v>#N/A</v>
      </c>
    </row>
    <row r="169" spans="3:27" s="13" customFormat="1" ht="87.5" customHeight="1">
      <c r="C169" s="36"/>
      <c r="D169" s="36"/>
      <c r="E169" s="37"/>
      <c r="F169" s="38" t="str">
        <f>+Tabla15[[#This Row],[CODIGO ACTIVIDAD]]&amp;Tabla15[[#This Row],[PROCESO]]</f>
        <v/>
      </c>
      <c r="G169" s="84" t="e">
        <f>VLOOKUP(Tabla15[[#This Row],[llave 1]],'INFORME GESTION'!$D$3:$F$216,3,FALSE)</f>
        <v>#N/A</v>
      </c>
      <c r="H169" s="84" t="e">
        <f>VLOOKUP(Tabla15[[#This Row],[llave 1]],'INFORME GESTION'!$D$3:$G$216,4,FALSE)</f>
        <v>#N/A</v>
      </c>
      <c r="I169" s="84" t="e">
        <f>VLOOKUP(Tabla15[[#This Row],[llave 1]],'INFORME GESTION'!$D$3:$I$216,6,FALSE)</f>
        <v>#N/A</v>
      </c>
      <c r="J169" s="85"/>
      <c r="K169" s="83"/>
      <c r="L169" s="86" t="str">
        <f>Tabla15[[#This Row],[llave 1]]&amp;Tabla15[[#This Row],[MES]]</f>
        <v/>
      </c>
      <c r="M169" s="87" t="e">
        <f>VLOOKUP(Tabla15[[#This Row],[llave 2]],'INFORME GESTION'!$H$3:$O$216,3,0)</f>
        <v>#N/A</v>
      </c>
      <c r="N169" s="149" t="e">
        <f>VLOOKUP(Tabla15[[#This Row],[llave 2]],'INFORME GESTION'!$H$3:$O$216,7,0)</f>
        <v>#N/A</v>
      </c>
      <c r="O169" s="150" t="e">
        <f>VLOOKUP(Tabla15[[#This Row],[llave 2]],'INFORME GESTION'!$H$3:$O$216,8,0)</f>
        <v>#N/A</v>
      </c>
      <c r="P169" s="37"/>
      <c r="Q169" s="41"/>
      <c r="R169" s="42"/>
      <c r="S169" s="39" t="e">
        <f>ROUND(Tabla15[[#This Row],[VALOR UNITARIO SEGUIMIENTO FINANCIERO]]*Tabla15[[#This Row],[Porcentaje de Glosa]]*Tabla15[[#This Row],[Meta afectada por la glosa]],0)</f>
        <v>#N/A</v>
      </c>
      <c r="T169" s="37"/>
      <c r="U169" s="38"/>
      <c r="V169" s="38"/>
      <c r="W169" s="38"/>
      <c r="X169" s="39" t="e">
        <f>ROUND(Tabla15[[#This Row],[Valor de la Glosa]]-Tabla15[[#This Row],[Valor soportado por la Subred]],0)</f>
        <v>#N/A</v>
      </c>
      <c r="Y169" s="38"/>
      <c r="Z169" s="38"/>
      <c r="AA169" s="39" t="e">
        <f>ROUND(Tabla15[[#This Row],[VALOR GLOSA DEFINITIVA]]-Tabla15[[#This Row],[VALOR LEVANTADO EN LIQUIDACION]],0)</f>
        <v>#N/A</v>
      </c>
    </row>
    <row r="170" spans="3:27" s="13" customFormat="1" ht="87.5" customHeight="1">
      <c r="C170" s="36"/>
      <c r="D170" s="36"/>
      <c r="E170" s="37"/>
      <c r="F170" s="38" t="str">
        <f>+Tabla15[[#This Row],[CODIGO ACTIVIDAD]]&amp;Tabla15[[#This Row],[PROCESO]]</f>
        <v/>
      </c>
      <c r="G170" s="84" t="e">
        <f>VLOOKUP(Tabla15[[#This Row],[llave 1]],'INFORME GESTION'!$D$3:$F$216,3,FALSE)</f>
        <v>#N/A</v>
      </c>
      <c r="H170" s="84" t="e">
        <f>VLOOKUP(Tabla15[[#This Row],[llave 1]],'INFORME GESTION'!$D$3:$G$216,4,FALSE)</f>
        <v>#N/A</v>
      </c>
      <c r="I170" s="84" t="e">
        <f>VLOOKUP(Tabla15[[#This Row],[llave 1]],'INFORME GESTION'!$D$3:$I$216,6,FALSE)</f>
        <v>#N/A</v>
      </c>
      <c r="J170" s="85"/>
      <c r="K170" s="83"/>
      <c r="L170" s="86" t="str">
        <f>Tabla15[[#This Row],[llave 1]]&amp;Tabla15[[#This Row],[MES]]</f>
        <v/>
      </c>
      <c r="M170" s="87" t="e">
        <f>VLOOKUP(Tabla15[[#This Row],[llave 2]],'INFORME GESTION'!$H$3:$O$216,3,0)</f>
        <v>#N/A</v>
      </c>
      <c r="N170" s="149" t="e">
        <f>VLOOKUP(Tabla15[[#This Row],[llave 2]],'INFORME GESTION'!$H$3:$O$216,7,0)</f>
        <v>#N/A</v>
      </c>
      <c r="O170" s="150" t="e">
        <f>VLOOKUP(Tabla15[[#This Row],[llave 2]],'INFORME GESTION'!$H$3:$O$216,8,0)</f>
        <v>#N/A</v>
      </c>
      <c r="P170" s="37"/>
      <c r="Q170" s="41"/>
      <c r="R170" s="42"/>
      <c r="S170" s="39" t="e">
        <f>ROUND(Tabla15[[#This Row],[VALOR UNITARIO SEGUIMIENTO FINANCIERO]]*Tabla15[[#This Row],[Porcentaje de Glosa]]*Tabla15[[#This Row],[Meta afectada por la glosa]],0)</f>
        <v>#N/A</v>
      </c>
      <c r="T170" s="37"/>
      <c r="U170" s="38"/>
      <c r="V170" s="38"/>
      <c r="W170" s="38"/>
      <c r="X170" s="39" t="e">
        <f>ROUND(Tabla15[[#This Row],[Valor de la Glosa]]-Tabla15[[#This Row],[Valor soportado por la Subred]],0)</f>
        <v>#N/A</v>
      </c>
      <c r="Y170" s="38"/>
      <c r="Z170" s="38"/>
      <c r="AA170" s="39" t="e">
        <f>ROUND(Tabla15[[#This Row],[VALOR GLOSA DEFINITIVA]]-Tabla15[[#This Row],[VALOR LEVANTADO EN LIQUIDACION]],0)</f>
        <v>#N/A</v>
      </c>
    </row>
    <row r="171" spans="3:27" s="13" customFormat="1" ht="87.5" customHeight="1">
      <c r="C171" s="36"/>
      <c r="D171" s="36"/>
      <c r="E171" s="37"/>
      <c r="F171" s="38" t="str">
        <f>+Tabla15[[#This Row],[CODIGO ACTIVIDAD]]&amp;Tabla15[[#This Row],[PROCESO]]</f>
        <v/>
      </c>
      <c r="G171" s="84" t="e">
        <f>VLOOKUP(Tabla15[[#This Row],[llave 1]],'INFORME GESTION'!$D$3:$F$216,3,FALSE)</f>
        <v>#N/A</v>
      </c>
      <c r="H171" s="84" t="e">
        <f>VLOOKUP(Tabla15[[#This Row],[llave 1]],'INFORME GESTION'!$D$3:$G$216,4,FALSE)</f>
        <v>#N/A</v>
      </c>
      <c r="I171" s="84" t="e">
        <f>VLOOKUP(Tabla15[[#This Row],[llave 1]],'INFORME GESTION'!$D$3:$I$216,6,FALSE)</f>
        <v>#N/A</v>
      </c>
      <c r="J171" s="85"/>
      <c r="K171" s="83"/>
      <c r="L171" s="86" t="str">
        <f>Tabla15[[#This Row],[llave 1]]&amp;Tabla15[[#This Row],[MES]]</f>
        <v/>
      </c>
      <c r="M171" s="87" t="e">
        <f>VLOOKUP(Tabla15[[#This Row],[llave 2]],'INFORME GESTION'!$H$3:$O$216,3,0)</f>
        <v>#N/A</v>
      </c>
      <c r="N171" s="149" t="e">
        <f>VLOOKUP(Tabla15[[#This Row],[llave 2]],'INFORME GESTION'!$H$3:$O$216,7,0)</f>
        <v>#N/A</v>
      </c>
      <c r="O171" s="150" t="e">
        <f>VLOOKUP(Tabla15[[#This Row],[llave 2]],'INFORME GESTION'!$H$3:$O$216,8,0)</f>
        <v>#N/A</v>
      </c>
      <c r="P171" s="37"/>
      <c r="Q171" s="41"/>
      <c r="R171" s="42"/>
      <c r="S171" s="39" t="e">
        <f>ROUND(Tabla15[[#This Row],[VALOR UNITARIO SEGUIMIENTO FINANCIERO]]*Tabla15[[#This Row],[Porcentaje de Glosa]]*Tabla15[[#This Row],[Meta afectada por la glosa]],0)</f>
        <v>#N/A</v>
      </c>
      <c r="T171" s="37"/>
      <c r="U171" s="38"/>
      <c r="V171" s="38"/>
      <c r="W171" s="38"/>
      <c r="X171" s="39" t="e">
        <f>ROUND(Tabla15[[#This Row],[Valor de la Glosa]]-Tabla15[[#This Row],[Valor soportado por la Subred]],0)</f>
        <v>#N/A</v>
      </c>
      <c r="Y171" s="38"/>
      <c r="Z171" s="38"/>
      <c r="AA171" s="39" t="e">
        <f>ROUND(Tabla15[[#This Row],[VALOR GLOSA DEFINITIVA]]-Tabla15[[#This Row],[VALOR LEVANTADO EN LIQUIDACION]],0)</f>
        <v>#N/A</v>
      </c>
    </row>
    <row r="172" spans="3:27" s="13" customFormat="1" ht="87.5" customHeight="1">
      <c r="C172" s="36"/>
      <c r="D172" s="36"/>
      <c r="E172" s="37"/>
      <c r="F172" s="38" t="str">
        <f>+Tabla15[[#This Row],[CODIGO ACTIVIDAD]]&amp;Tabla15[[#This Row],[PROCESO]]</f>
        <v/>
      </c>
      <c r="G172" s="84" t="e">
        <f>VLOOKUP(Tabla15[[#This Row],[llave 1]],'INFORME GESTION'!$D$3:$F$216,3,FALSE)</f>
        <v>#N/A</v>
      </c>
      <c r="H172" s="84" t="e">
        <f>VLOOKUP(Tabla15[[#This Row],[llave 1]],'INFORME GESTION'!$D$3:$G$216,4,FALSE)</f>
        <v>#N/A</v>
      </c>
      <c r="I172" s="84" t="e">
        <f>VLOOKUP(Tabla15[[#This Row],[llave 1]],'INFORME GESTION'!$D$3:$I$216,6,FALSE)</f>
        <v>#N/A</v>
      </c>
      <c r="J172" s="85"/>
      <c r="K172" s="83"/>
      <c r="L172" s="86" t="str">
        <f>Tabla15[[#This Row],[llave 1]]&amp;Tabla15[[#This Row],[MES]]</f>
        <v/>
      </c>
      <c r="M172" s="87" t="e">
        <f>VLOOKUP(Tabla15[[#This Row],[llave 2]],'INFORME GESTION'!$H$3:$O$216,3,0)</f>
        <v>#N/A</v>
      </c>
      <c r="N172" s="149" t="e">
        <f>VLOOKUP(Tabla15[[#This Row],[llave 2]],'INFORME GESTION'!$H$3:$O$216,7,0)</f>
        <v>#N/A</v>
      </c>
      <c r="O172" s="150" t="e">
        <f>VLOOKUP(Tabla15[[#This Row],[llave 2]],'INFORME GESTION'!$H$3:$O$216,8,0)</f>
        <v>#N/A</v>
      </c>
      <c r="P172" s="37"/>
      <c r="Q172" s="41"/>
      <c r="R172" s="42"/>
      <c r="S172" s="39" t="e">
        <f>ROUND(Tabla15[[#This Row],[VALOR UNITARIO SEGUIMIENTO FINANCIERO]]*Tabla15[[#This Row],[Porcentaje de Glosa]]*Tabla15[[#This Row],[Meta afectada por la glosa]],0)</f>
        <v>#N/A</v>
      </c>
      <c r="T172" s="37"/>
      <c r="U172" s="38"/>
      <c r="V172" s="38"/>
      <c r="W172" s="38"/>
      <c r="X172" s="39" t="e">
        <f>ROUND(Tabla15[[#This Row],[Valor de la Glosa]]-Tabla15[[#This Row],[Valor soportado por la Subred]],0)</f>
        <v>#N/A</v>
      </c>
      <c r="Y172" s="38"/>
      <c r="Z172" s="38"/>
      <c r="AA172" s="39" t="e">
        <f>ROUND(Tabla15[[#This Row],[VALOR GLOSA DEFINITIVA]]-Tabla15[[#This Row],[VALOR LEVANTADO EN LIQUIDACION]],0)</f>
        <v>#N/A</v>
      </c>
    </row>
    <row r="173" spans="3:27" s="13" customFormat="1" ht="87.5" customHeight="1">
      <c r="C173" s="36"/>
      <c r="D173" s="36"/>
      <c r="E173" s="37"/>
      <c r="F173" s="38" t="str">
        <f>+Tabla15[[#This Row],[CODIGO ACTIVIDAD]]&amp;Tabla15[[#This Row],[PROCESO]]</f>
        <v/>
      </c>
      <c r="G173" s="84" t="e">
        <f>VLOOKUP(Tabla15[[#This Row],[llave 1]],'INFORME GESTION'!$D$3:$F$216,3,FALSE)</f>
        <v>#N/A</v>
      </c>
      <c r="H173" s="84" t="e">
        <f>VLOOKUP(Tabla15[[#This Row],[llave 1]],'INFORME GESTION'!$D$3:$G$216,4,FALSE)</f>
        <v>#N/A</v>
      </c>
      <c r="I173" s="84" t="e">
        <f>VLOOKUP(Tabla15[[#This Row],[llave 1]],'INFORME GESTION'!$D$3:$I$216,6,FALSE)</f>
        <v>#N/A</v>
      </c>
      <c r="J173" s="85"/>
      <c r="K173" s="83"/>
      <c r="L173" s="86" t="str">
        <f>Tabla15[[#This Row],[llave 1]]&amp;Tabla15[[#This Row],[MES]]</f>
        <v/>
      </c>
      <c r="M173" s="87" t="e">
        <f>VLOOKUP(Tabla15[[#This Row],[llave 2]],'INFORME GESTION'!$H$3:$O$216,3,0)</f>
        <v>#N/A</v>
      </c>
      <c r="N173" s="149" t="e">
        <f>VLOOKUP(Tabla15[[#This Row],[llave 2]],'INFORME GESTION'!$H$3:$O$216,7,0)</f>
        <v>#N/A</v>
      </c>
      <c r="O173" s="150" t="e">
        <f>VLOOKUP(Tabla15[[#This Row],[llave 2]],'INFORME GESTION'!$H$3:$O$216,8,0)</f>
        <v>#N/A</v>
      </c>
      <c r="P173" s="37"/>
      <c r="Q173" s="41"/>
      <c r="R173" s="42"/>
      <c r="S173" s="39" t="e">
        <f>ROUND(Tabla15[[#This Row],[VALOR UNITARIO SEGUIMIENTO FINANCIERO]]*Tabla15[[#This Row],[Porcentaje de Glosa]]*Tabla15[[#This Row],[Meta afectada por la glosa]],0)</f>
        <v>#N/A</v>
      </c>
      <c r="T173" s="37"/>
      <c r="U173" s="38"/>
      <c r="V173" s="38"/>
      <c r="W173" s="38"/>
      <c r="X173" s="39" t="e">
        <f>ROUND(Tabla15[[#This Row],[Valor de la Glosa]]-Tabla15[[#This Row],[Valor soportado por la Subred]],0)</f>
        <v>#N/A</v>
      </c>
      <c r="Y173" s="38"/>
      <c r="Z173" s="38"/>
      <c r="AA173" s="39" t="e">
        <f>ROUND(Tabla15[[#This Row],[VALOR GLOSA DEFINITIVA]]-Tabla15[[#This Row],[VALOR LEVANTADO EN LIQUIDACION]],0)</f>
        <v>#N/A</v>
      </c>
    </row>
    <row r="174" spans="3:27" s="13" customFormat="1" ht="87.5" customHeight="1">
      <c r="C174" s="36"/>
      <c r="D174" s="36"/>
      <c r="E174" s="37"/>
      <c r="F174" s="38" t="str">
        <f>+Tabla15[[#This Row],[CODIGO ACTIVIDAD]]&amp;Tabla15[[#This Row],[PROCESO]]</f>
        <v/>
      </c>
      <c r="G174" s="84" t="e">
        <f>VLOOKUP(Tabla15[[#This Row],[llave 1]],'INFORME GESTION'!$D$3:$F$216,3,FALSE)</f>
        <v>#N/A</v>
      </c>
      <c r="H174" s="84" t="e">
        <f>VLOOKUP(Tabla15[[#This Row],[llave 1]],'INFORME GESTION'!$D$3:$G$216,4,FALSE)</f>
        <v>#N/A</v>
      </c>
      <c r="I174" s="84" t="e">
        <f>VLOOKUP(Tabla15[[#This Row],[llave 1]],'INFORME GESTION'!$D$3:$I$216,6,FALSE)</f>
        <v>#N/A</v>
      </c>
      <c r="J174" s="85"/>
      <c r="K174" s="83"/>
      <c r="L174" s="86" t="str">
        <f>Tabla15[[#This Row],[llave 1]]&amp;Tabla15[[#This Row],[MES]]</f>
        <v/>
      </c>
      <c r="M174" s="87" t="e">
        <f>VLOOKUP(Tabla15[[#This Row],[llave 2]],'INFORME GESTION'!$H$3:$O$216,3,0)</f>
        <v>#N/A</v>
      </c>
      <c r="N174" s="149" t="e">
        <f>VLOOKUP(Tabla15[[#This Row],[llave 2]],'INFORME GESTION'!$H$3:$O$216,7,0)</f>
        <v>#N/A</v>
      </c>
      <c r="O174" s="150" t="e">
        <f>VLOOKUP(Tabla15[[#This Row],[llave 2]],'INFORME GESTION'!$H$3:$O$216,8,0)</f>
        <v>#N/A</v>
      </c>
      <c r="P174" s="37"/>
      <c r="Q174" s="41"/>
      <c r="R174" s="42"/>
      <c r="S174" s="39" t="e">
        <f>ROUND(Tabla15[[#This Row],[VALOR UNITARIO SEGUIMIENTO FINANCIERO]]*Tabla15[[#This Row],[Porcentaje de Glosa]]*Tabla15[[#This Row],[Meta afectada por la glosa]],0)</f>
        <v>#N/A</v>
      </c>
      <c r="T174" s="37"/>
      <c r="U174" s="38"/>
      <c r="V174" s="38"/>
      <c r="W174" s="38"/>
      <c r="X174" s="39" t="e">
        <f>ROUND(Tabla15[[#This Row],[Valor de la Glosa]]-Tabla15[[#This Row],[Valor soportado por la Subred]],0)</f>
        <v>#N/A</v>
      </c>
      <c r="Y174" s="38"/>
      <c r="Z174" s="38"/>
      <c r="AA174" s="39" t="e">
        <f>ROUND(Tabla15[[#This Row],[VALOR GLOSA DEFINITIVA]]-Tabla15[[#This Row],[VALOR LEVANTADO EN LIQUIDACION]],0)</f>
        <v>#N/A</v>
      </c>
    </row>
    <row r="175" spans="3:27" s="13" customFormat="1" ht="87.5" customHeight="1">
      <c r="C175" s="36"/>
      <c r="D175" s="36"/>
      <c r="E175" s="37"/>
      <c r="F175" s="38" t="str">
        <f>+Tabla15[[#This Row],[CODIGO ACTIVIDAD]]&amp;Tabla15[[#This Row],[PROCESO]]</f>
        <v/>
      </c>
      <c r="G175" s="84" t="e">
        <f>VLOOKUP(Tabla15[[#This Row],[llave 1]],'INFORME GESTION'!$D$3:$F$216,3,FALSE)</f>
        <v>#N/A</v>
      </c>
      <c r="H175" s="84" t="e">
        <f>VLOOKUP(Tabla15[[#This Row],[llave 1]],'INFORME GESTION'!$D$3:$G$216,4,FALSE)</f>
        <v>#N/A</v>
      </c>
      <c r="I175" s="84" t="e">
        <f>VLOOKUP(Tabla15[[#This Row],[llave 1]],'INFORME GESTION'!$D$3:$I$216,6,FALSE)</f>
        <v>#N/A</v>
      </c>
      <c r="J175" s="85"/>
      <c r="K175" s="83"/>
      <c r="L175" s="86" t="str">
        <f>Tabla15[[#This Row],[llave 1]]&amp;Tabla15[[#This Row],[MES]]</f>
        <v/>
      </c>
      <c r="M175" s="87" t="e">
        <f>VLOOKUP(Tabla15[[#This Row],[llave 2]],'INFORME GESTION'!$H$3:$O$216,3,0)</f>
        <v>#N/A</v>
      </c>
      <c r="N175" s="149" t="e">
        <f>VLOOKUP(Tabla15[[#This Row],[llave 2]],'INFORME GESTION'!$H$3:$O$216,7,0)</f>
        <v>#N/A</v>
      </c>
      <c r="O175" s="150" t="e">
        <f>VLOOKUP(Tabla15[[#This Row],[llave 2]],'INFORME GESTION'!$H$3:$O$216,8,0)</f>
        <v>#N/A</v>
      </c>
      <c r="P175" s="37"/>
      <c r="Q175" s="41"/>
      <c r="R175" s="42"/>
      <c r="S175" s="39" t="e">
        <f>ROUND(Tabla15[[#This Row],[VALOR UNITARIO SEGUIMIENTO FINANCIERO]]*Tabla15[[#This Row],[Porcentaje de Glosa]]*Tabla15[[#This Row],[Meta afectada por la glosa]],0)</f>
        <v>#N/A</v>
      </c>
      <c r="T175" s="37"/>
      <c r="U175" s="38"/>
      <c r="V175" s="38"/>
      <c r="W175" s="38"/>
      <c r="X175" s="39" t="e">
        <f>ROUND(Tabla15[[#This Row],[Valor de la Glosa]]-Tabla15[[#This Row],[Valor soportado por la Subred]],0)</f>
        <v>#N/A</v>
      </c>
      <c r="Y175" s="38"/>
      <c r="Z175" s="38"/>
      <c r="AA175" s="39" t="e">
        <f>ROUND(Tabla15[[#This Row],[VALOR GLOSA DEFINITIVA]]-Tabla15[[#This Row],[VALOR LEVANTADO EN LIQUIDACION]],0)</f>
        <v>#N/A</v>
      </c>
    </row>
    <row r="176" spans="3:27" s="13" customFormat="1" ht="87.5" customHeight="1">
      <c r="C176" s="36"/>
      <c r="D176" s="36"/>
      <c r="E176" s="37"/>
      <c r="F176" s="38" t="str">
        <f>+Tabla15[[#This Row],[CODIGO ACTIVIDAD]]&amp;Tabla15[[#This Row],[PROCESO]]</f>
        <v/>
      </c>
      <c r="G176" s="84" t="e">
        <f>VLOOKUP(Tabla15[[#This Row],[llave 1]],'INFORME GESTION'!$D$3:$F$216,3,FALSE)</f>
        <v>#N/A</v>
      </c>
      <c r="H176" s="84" t="e">
        <f>VLOOKUP(Tabla15[[#This Row],[llave 1]],'INFORME GESTION'!$D$3:$G$216,4,FALSE)</f>
        <v>#N/A</v>
      </c>
      <c r="I176" s="84" t="e">
        <f>VLOOKUP(Tabla15[[#This Row],[llave 1]],'INFORME GESTION'!$D$3:$I$216,6,FALSE)</f>
        <v>#N/A</v>
      </c>
      <c r="J176" s="85"/>
      <c r="K176" s="83"/>
      <c r="L176" s="86" t="str">
        <f>Tabla15[[#This Row],[llave 1]]&amp;Tabla15[[#This Row],[MES]]</f>
        <v/>
      </c>
      <c r="M176" s="87" t="e">
        <f>VLOOKUP(Tabla15[[#This Row],[llave 2]],'INFORME GESTION'!$H$3:$O$216,3,0)</f>
        <v>#N/A</v>
      </c>
      <c r="N176" s="149" t="e">
        <f>VLOOKUP(Tabla15[[#This Row],[llave 2]],'INFORME GESTION'!$H$3:$O$216,7,0)</f>
        <v>#N/A</v>
      </c>
      <c r="O176" s="150" t="e">
        <f>VLOOKUP(Tabla15[[#This Row],[llave 2]],'INFORME GESTION'!$H$3:$O$216,8,0)</f>
        <v>#N/A</v>
      </c>
      <c r="P176" s="37"/>
      <c r="Q176" s="41"/>
      <c r="R176" s="42"/>
      <c r="S176" s="39" t="e">
        <f>ROUND(Tabla15[[#This Row],[VALOR UNITARIO SEGUIMIENTO FINANCIERO]]*Tabla15[[#This Row],[Porcentaje de Glosa]]*Tabla15[[#This Row],[Meta afectada por la glosa]],0)</f>
        <v>#N/A</v>
      </c>
      <c r="T176" s="37"/>
      <c r="U176" s="38"/>
      <c r="V176" s="38"/>
      <c r="W176" s="38"/>
      <c r="X176" s="39" t="e">
        <f>ROUND(Tabla15[[#This Row],[Valor de la Glosa]]-Tabla15[[#This Row],[Valor soportado por la Subred]],0)</f>
        <v>#N/A</v>
      </c>
      <c r="Y176" s="38"/>
      <c r="Z176" s="38"/>
      <c r="AA176" s="39" t="e">
        <f>ROUND(Tabla15[[#This Row],[VALOR GLOSA DEFINITIVA]]-Tabla15[[#This Row],[VALOR LEVANTADO EN LIQUIDACION]],0)</f>
        <v>#N/A</v>
      </c>
    </row>
    <row r="177" spans="3:27" s="13" customFormat="1" ht="87.5" customHeight="1">
      <c r="C177" s="36"/>
      <c r="D177" s="36"/>
      <c r="E177" s="37"/>
      <c r="F177" s="38" t="str">
        <f>+Tabla15[[#This Row],[CODIGO ACTIVIDAD]]&amp;Tabla15[[#This Row],[PROCESO]]</f>
        <v/>
      </c>
      <c r="G177" s="84" t="e">
        <f>VLOOKUP(Tabla15[[#This Row],[llave 1]],'INFORME GESTION'!$D$3:$F$216,3,FALSE)</f>
        <v>#N/A</v>
      </c>
      <c r="H177" s="84" t="e">
        <f>VLOOKUP(Tabla15[[#This Row],[llave 1]],'INFORME GESTION'!$D$3:$G$216,4,FALSE)</f>
        <v>#N/A</v>
      </c>
      <c r="I177" s="84" t="e">
        <f>VLOOKUP(Tabla15[[#This Row],[llave 1]],'INFORME GESTION'!$D$3:$I$216,6,FALSE)</f>
        <v>#N/A</v>
      </c>
      <c r="J177" s="85"/>
      <c r="K177" s="83"/>
      <c r="L177" s="86" t="str">
        <f>Tabla15[[#This Row],[llave 1]]&amp;Tabla15[[#This Row],[MES]]</f>
        <v/>
      </c>
      <c r="M177" s="87" t="e">
        <f>VLOOKUP(Tabla15[[#This Row],[llave 2]],'INFORME GESTION'!$H$3:$O$216,3,0)</f>
        <v>#N/A</v>
      </c>
      <c r="N177" s="149" t="e">
        <f>VLOOKUP(Tabla15[[#This Row],[llave 2]],'INFORME GESTION'!$H$3:$O$216,7,0)</f>
        <v>#N/A</v>
      </c>
      <c r="O177" s="150" t="e">
        <f>VLOOKUP(Tabla15[[#This Row],[llave 2]],'INFORME GESTION'!$H$3:$O$216,8,0)</f>
        <v>#N/A</v>
      </c>
      <c r="P177" s="37"/>
      <c r="Q177" s="41"/>
      <c r="R177" s="42"/>
      <c r="S177" s="39" t="e">
        <f>ROUND(Tabla15[[#This Row],[VALOR UNITARIO SEGUIMIENTO FINANCIERO]]*Tabla15[[#This Row],[Porcentaje de Glosa]]*Tabla15[[#This Row],[Meta afectada por la glosa]],0)</f>
        <v>#N/A</v>
      </c>
      <c r="T177" s="37"/>
      <c r="U177" s="38"/>
      <c r="V177" s="38"/>
      <c r="W177" s="38"/>
      <c r="X177" s="39" t="e">
        <f>ROUND(Tabla15[[#This Row],[Valor de la Glosa]]-Tabla15[[#This Row],[Valor soportado por la Subred]],0)</f>
        <v>#N/A</v>
      </c>
      <c r="Y177" s="38"/>
      <c r="Z177" s="38"/>
      <c r="AA177" s="39" t="e">
        <f>ROUND(Tabla15[[#This Row],[VALOR GLOSA DEFINITIVA]]-Tabla15[[#This Row],[VALOR LEVANTADO EN LIQUIDACION]],0)</f>
        <v>#N/A</v>
      </c>
    </row>
    <row r="178" spans="3:27" s="13" customFormat="1" ht="87.5" customHeight="1">
      <c r="C178" s="36"/>
      <c r="D178" s="36"/>
      <c r="E178" s="37"/>
      <c r="F178" s="38" t="str">
        <f>+Tabla15[[#This Row],[CODIGO ACTIVIDAD]]&amp;Tabla15[[#This Row],[PROCESO]]</f>
        <v/>
      </c>
      <c r="G178" s="84" t="e">
        <f>VLOOKUP(Tabla15[[#This Row],[llave 1]],'INFORME GESTION'!$D$3:$F$216,3,FALSE)</f>
        <v>#N/A</v>
      </c>
      <c r="H178" s="84" t="e">
        <f>VLOOKUP(Tabla15[[#This Row],[llave 1]],'INFORME GESTION'!$D$3:$G$216,4,FALSE)</f>
        <v>#N/A</v>
      </c>
      <c r="I178" s="84" t="e">
        <f>VLOOKUP(Tabla15[[#This Row],[llave 1]],'INFORME GESTION'!$D$3:$I$216,6,FALSE)</f>
        <v>#N/A</v>
      </c>
      <c r="J178" s="85"/>
      <c r="K178" s="83"/>
      <c r="L178" s="86" t="str">
        <f>Tabla15[[#This Row],[llave 1]]&amp;Tabla15[[#This Row],[MES]]</f>
        <v/>
      </c>
      <c r="M178" s="87" t="e">
        <f>VLOOKUP(Tabla15[[#This Row],[llave 2]],'INFORME GESTION'!$H$3:$O$216,3,0)</f>
        <v>#N/A</v>
      </c>
      <c r="N178" s="149" t="e">
        <f>VLOOKUP(Tabla15[[#This Row],[llave 2]],'INFORME GESTION'!$H$3:$O$216,7,0)</f>
        <v>#N/A</v>
      </c>
      <c r="O178" s="150" t="e">
        <f>VLOOKUP(Tabla15[[#This Row],[llave 2]],'INFORME GESTION'!$H$3:$O$216,8,0)</f>
        <v>#N/A</v>
      </c>
      <c r="P178" s="37"/>
      <c r="Q178" s="41"/>
      <c r="R178" s="42"/>
      <c r="S178" s="39" t="e">
        <f>ROUND(Tabla15[[#This Row],[VALOR UNITARIO SEGUIMIENTO FINANCIERO]]*Tabla15[[#This Row],[Porcentaje de Glosa]]*Tabla15[[#This Row],[Meta afectada por la glosa]],0)</f>
        <v>#N/A</v>
      </c>
      <c r="T178" s="37"/>
      <c r="U178" s="38"/>
      <c r="V178" s="38"/>
      <c r="W178" s="38"/>
      <c r="X178" s="39" t="e">
        <f>ROUND(Tabla15[[#This Row],[Valor de la Glosa]]-Tabla15[[#This Row],[Valor soportado por la Subred]],0)</f>
        <v>#N/A</v>
      </c>
      <c r="Y178" s="38"/>
      <c r="Z178" s="38"/>
      <c r="AA178" s="39" t="e">
        <f>ROUND(Tabla15[[#This Row],[VALOR GLOSA DEFINITIVA]]-Tabla15[[#This Row],[VALOR LEVANTADO EN LIQUIDACION]],0)</f>
        <v>#N/A</v>
      </c>
    </row>
    <row r="179" spans="3:27" s="13" customFormat="1" ht="87.5" customHeight="1">
      <c r="C179" s="36"/>
      <c r="D179" s="36"/>
      <c r="E179" s="37"/>
      <c r="F179" s="38" t="str">
        <f>+Tabla15[[#This Row],[CODIGO ACTIVIDAD]]&amp;Tabla15[[#This Row],[PROCESO]]</f>
        <v/>
      </c>
      <c r="G179" s="84" t="e">
        <f>VLOOKUP(Tabla15[[#This Row],[llave 1]],'INFORME GESTION'!$D$3:$F$216,3,FALSE)</f>
        <v>#N/A</v>
      </c>
      <c r="H179" s="84" t="e">
        <f>VLOOKUP(Tabla15[[#This Row],[llave 1]],'INFORME GESTION'!$D$3:$G$216,4,FALSE)</f>
        <v>#N/A</v>
      </c>
      <c r="I179" s="84" t="e">
        <f>VLOOKUP(Tabla15[[#This Row],[llave 1]],'INFORME GESTION'!$D$3:$I$216,6,FALSE)</f>
        <v>#N/A</v>
      </c>
      <c r="J179" s="85"/>
      <c r="K179" s="83"/>
      <c r="L179" s="86" t="str">
        <f>Tabla15[[#This Row],[llave 1]]&amp;Tabla15[[#This Row],[MES]]</f>
        <v/>
      </c>
      <c r="M179" s="87" t="e">
        <f>VLOOKUP(Tabla15[[#This Row],[llave 2]],'INFORME GESTION'!$H$3:$O$216,3,0)</f>
        <v>#N/A</v>
      </c>
      <c r="N179" s="149" t="e">
        <f>VLOOKUP(Tabla15[[#This Row],[llave 2]],'INFORME GESTION'!$H$3:$O$216,7,0)</f>
        <v>#N/A</v>
      </c>
      <c r="O179" s="150" t="e">
        <f>VLOOKUP(Tabla15[[#This Row],[llave 2]],'INFORME GESTION'!$H$3:$O$216,8,0)</f>
        <v>#N/A</v>
      </c>
      <c r="P179" s="37"/>
      <c r="Q179" s="41"/>
      <c r="R179" s="42"/>
      <c r="S179" s="39" t="e">
        <f>ROUND(Tabla15[[#This Row],[VALOR UNITARIO SEGUIMIENTO FINANCIERO]]*Tabla15[[#This Row],[Porcentaje de Glosa]]*Tabla15[[#This Row],[Meta afectada por la glosa]],0)</f>
        <v>#N/A</v>
      </c>
      <c r="T179" s="37"/>
      <c r="U179" s="38"/>
      <c r="V179" s="38"/>
      <c r="W179" s="38"/>
      <c r="X179" s="39" t="e">
        <f>ROUND(Tabla15[[#This Row],[Valor de la Glosa]]-Tabla15[[#This Row],[Valor soportado por la Subred]],0)</f>
        <v>#N/A</v>
      </c>
      <c r="Y179" s="38"/>
      <c r="Z179" s="38"/>
      <c r="AA179" s="39" t="e">
        <f>ROUND(Tabla15[[#This Row],[VALOR GLOSA DEFINITIVA]]-Tabla15[[#This Row],[VALOR LEVANTADO EN LIQUIDACION]],0)</f>
        <v>#N/A</v>
      </c>
    </row>
    <row r="180" spans="3:27" s="13" customFormat="1" ht="87.5" customHeight="1">
      <c r="C180" s="36"/>
      <c r="D180" s="36"/>
      <c r="E180" s="37"/>
      <c r="F180" s="38" t="str">
        <f>+Tabla15[[#This Row],[CODIGO ACTIVIDAD]]&amp;Tabla15[[#This Row],[PROCESO]]</f>
        <v/>
      </c>
      <c r="G180" s="84" t="e">
        <f>VLOOKUP(Tabla15[[#This Row],[llave 1]],'INFORME GESTION'!$D$3:$F$216,3,FALSE)</f>
        <v>#N/A</v>
      </c>
      <c r="H180" s="84" t="e">
        <f>VLOOKUP(Tabla15[[#This Row],[llave 1]],'INFORME GESTION'!$D$3:$G$216,4,FALSE)</f>
        <v>#N/A</v>
      </c>
      <c r="I180" s="84" t="e">
        <f>VLOOKUP(Tabla15[[#This Row],[llave 1]],'INFORME GESTION'!$D$3:$I$216,6,FALSE)</f>
        <v>#N/A</v>
      </c>
      <c r="J180" s="85"/>
      <c r="K180" s="83"/>
      <c r="L180" s="86" t="str">
        <f>Tabla15[[#This Row],[llave 1]]&amp;Tabla15[[#This Row],[MES]]</f>
        <v/>
      </c>
      <c r="M180" s="87" t="e">
        <f>VLOOKUP(Tabla15[[#This Row],[llave 2]],'INFORME GESTION'!$H$3:$O$216,3,0)</f>
        <v>#N/A</v>
      </c>
      <c r="N180" s="149" t="e">
        <f>VLOOKUP(Tabla15[[#This Row],[llave 2]],'INFORME GESTION'!$H$3:$O$216,7,0)</f>
        <v>#N/A</v>
      </c>
      <c r="O180" s="150" t="e">
        <f>VLOOKUP(Tabla15[[#This Row],[llave 2]],'INFORME GESTION'!$H$3:$O$216,8,0)</f>
        <v>#N/A</v>
      </c>
      <c r="P180" s="37"/>
      <c r="Q180" s="41"/>
      <c r="R180" s="42"/>
      <c r="S180" s="39" t="e">
        <f>ROUND(Tabla15[[#This Row],[VALOR UNITARIO SEGUIMIENTO FINANCIERO]]*Tabla15[[#This Row],[Porcentaje de Glosa]]*Tabla15[[#This Row],[Meta afectada por la glosa]],0)</f>
        <v>#N/A</v>
      </c>
      <c r="T180" s="37"/>
      <c r="U180" s="38"/>
      <c r="V180" s="38"/>
      <c r="W180" s="38"/>
      <c r="X180" s="39" t="e">
        <f>ROUND(Tabla15[[#This Row],[Valor de la Glosa]]-Tabla15[[#This Row],[Valor soportado por la Subred]],0)</f>
        <v>#N/A</v>
      </c>
      <c r="Y180" s="38"/>
      <c r="Z180" s="38"/>
      <c r="AA180" s="39" t="e">
        <f>ROUND(Tabla15[[#This Row],[VALOR GLOSA DEFINITIVA]]-Tabla15[[#This Row],[VALOR LEVANTADO EN LIQUIDACION]],0)</f>
        <v>#N/A</v>
      </c>
    </row>
    <row r="181" spans="3:27" s="13" customFormat="1" ht="87.5" customHeight="1">
      <c r="C181" s="36"/>
      <c r="D181" s="36"/>
      <c r="E181" s="37"/>
      <c r="F181" s="38" t="str">
        <f>+Tabla15[[#This Row],[CODIGO ACTIVIDAD]]&amp;Tabla15[[#This Row],[PROCESO]]</f>
        <v/>
      </c>
      <c r="G181" s="84" t="e">
        <f>VLOOKUP(Tabla15[[#This Row],[llave 1]],'INFORME GESTION'!$D$3:$F$216,3,FALSE)</f>
        <v>#N/A</v>
      </c>
      <c r="H181" s="84" t="e">
        <f>VLOOKUP(Tabla15[[#This Row],[llave 1]],'INFORME GESTION'!$D$3:$G$216,4,FALSE)</f>
        <v>#N/A</v>
      </c>
      <c r="I181" s="84" t="e">
        <f>VLOOKUP(Tabla15[[#This Row],[llave 1]],'INFORME GESTION'!$D$3:$I$216,6,FALSE)</f>
        <v>#N/A</v>
      </c>
      <c r="J181" s="85"/>
      <c r="K181" s="83"/>
      <c r="L181" s="86" t="str">
        <f>Tabla15[[#This Row],[llave 1]]&amp;Tabla15[[#This Row],[MES]]</f>
        <v/>
      </c>
      <c r="M181" s="87" t="e">
        <f>VLOOKUP(Tabla15[[#This Row],[llave 2]],'INFORME GESTION'!$H$3:$O$216,3,0)</f>
        <v>#N/A</v>
      </c>
      <c r="N181" s="149" t="e">
        <f>VLOOKUP(Tabla15[[#This Row],[llave 2]],'INFORME GESTION'!$H$3:$O$216,7,0)</f>
        <v>#N/A</v>
      </c>
      <c r="O181" s="150" t="e">
        <f>VLOOKUP(Tabla15[[#This Row],[llave 2]],'INFORME GESTION'!$H$3:$O$216,8,0)</f>
        <v>#N/A</v>
      </c>
      <c r="P181" s="37"/>
      <c r="Q181" s="41"/>
      <c r="R181" s="42"/>
      <c r="S181" s="39" t="e">
        <f>ROUND(Tabla15[[#This Row],[VALOR UNITARIO SEGUIMIENTO FINANCIERO]]*Tabla15[[#This Row],[Porcentaje de Glosa]]*Tabla15[[#This Row],[Meta afectada por la glosa]],0)</f>
        <v>#N/A</v>
      </c>
      <c r="T181" s="37"/>
      <c r="U181" s="38"/>
      <c r="V181" s="38"/>
      <c r="W181" s="38"/>
      <c r="X181" s="39" t="e">
        <f>ROUND(Tabla15[[#This Row],[Valor de la Glosa]]-Tabla15[[#This Row],[Valor soportado por la Subred]],0)</f>
        <v>#N/A</v>
      </c>
      <c r="Y181" s="38"/>
      <c r="Z181" s="38"/>
      <c r="AA181" s="39" t="e">
        <f>ROUND(Tabla15[[#This Row],[VALOR GLOSA DEFINITIVA]]-Tabla15[[#This Row],[VALOR LEVANTADO EN LIQUIDACION]],0)</f>
        <v>#N/A</v>
      </c>
    </row>
    <row r="182" spans="3:27" s="13" customFormat="1" ht="87.5" customHeight="1">
      <c r="C182" s="36"/>
      <c r="D182" s="36"/>
      <c r="E182" s="37"/>
      <c r="F182" s="38" t="str">
        <f>+Tabla15[[#This Row],[CODIGO ACTIVIDAD]]&amp;Tabla15[[#This Row],[PROCESO]]</f>
        <v/>
      </c>
      <c r="G182" s="84" t="e">
        <f>VLOOKUP(Tabla15[[#This Row],[llave 1]],'INFORME GESTION'!$D$3:$F$216,3,FALSE)</f>
        <v>#N/A</v>
      </c>
      <c r="H182" s="84" t="e">
        <f>VLOOKUP(Tabla15[[#This Row],[llave 1]],'INFORME GESTION'!$D$3:$G$216,4,FALSE)</f>
        <v>#N/A</v>
      </c>
      <c r="I182" s="84" t="e">
        <f>VLOOKUP(Tabla15[[#This Row],[llave 1]],'INFORME GESTION'!$D$3:$I$216,6,FALSE)</f>
        <v>#N/A</v>
      </c>
      <c r="J182" s="85"/>
      <c r="K182" s="83"/>
      <c r="L182" s="86" t="str">
        <f>Tabla15[[#This Row],[llave 1]]&amp;Tabla15[[#This Row],[MES]]</f>
        <v/>
      </c>
      <c r="M182" s="87" t="e">
        <f>VLOOKUP(Tabla15[[#This Row],[llave 2]],'INFORME GESTION'!$H$3:$O$216,3,0)</f>
        <v>#N/A</v>
      </c>
      <c r="N182" s="149" t="e">
        <f>VLOOKUP(Tabla15[[#This Row],[llave 2]],'INFORME GESTION'!$H$3:$O$216,7,0)</f>
        <v>#N/A</v>
      </c>
      <c r="O182" s="150" t="e">
        <f>VLOOKUP(Tabla15[[#This Row],[llave 2]],'INFORME GESTION'!$H$3:$O$216,8,0)</f>
        <v>#N/A</v>
      </c>
      <c r="P182" s="37"/>
      <c r="Q182" s="41"/>
      <c r="R182" s="42"/>
      <c r="S182" s="39" t="e">
        <f>ROUND(Tabla15[[#This Row],[VALOR UNITARIO SEGUIMIENTO FINANCIERO]]*Tabla15[[#This Row],[Porcentaje de Glosa]]*Tabla15[[#This Row],[Meta afectada por la glosa]],0)</f>
        <v>#N/A</v>
      </c>
      <c r="T182" s="37"/>
      <c r="U182" s="38"/>
      <c r="V182" s="38"/>
      <c r="W182" s="38"/>
      <c r="X182" s="39" t="e">
        <f>ROUND(Tabla15[[#This Row],[Valor de la Glosa]]-Tabla15[[#This Row],[Valor soportado por la Subred]],0)</f>
        <v>#N/A</v>
      </c>
      <c r="Y182" s="38"/>
      <c r="Z182" s="38"/>
      <c r="AA182" s="39" t="e">
        <f>ROUND(Tabla15[[#This Row],[VALOR GLOSA DEFINITIVA]]-Tabla15[[#This Row],[VALOR LEVANTADO EN LIQUIDACION]],0)</f>
        <v>#N/A</v>
      </c>
    </row>
    <row r="183" spans="3:27" s="13" customFormat="1" ht="87.5" customHeight="1">
      <c r="C183" s="36"/>
      <c r="D183" s="36"/>
      <c r="E183" s="37"/>
      <c r="F183" s="38" t="str">
        <f>+Tabla15[[#This Row],[CODIGO ACTIVIDAD]]&amp;Tabla15[[#This Row],[PROCESO]]</f>
        <v/>
      </c>
      <c r="G183" s="84" t="e">
        <f>VLOOKUP(Tabla15[[#This Row],[llave 1]],'INFORME GESTION'!$D$3:$F$216,3,FALSE)</f>
        <v>#N/A</v>
      </c>
      <c r="H183" s="84" t="e">
        <f>VLOOKUP(Tabla15[[#This Row],[llave 1]],'INFORME GESTION'!$D$3:$G$216,4,FALSE)</f>
        <v>#N/A</v>
      </c>
      <c r="I183" s="84" t="e">
        <f>VLOOKUP(Tabla15[[#This Row],[llave 1]],'INFORME GESTION'!$D$3:$I$216,6,FALSE)</f>
        <v>#N/A</v>
      </c>
      <c r="J183" s="85"/>
      <c r="K183" s="83"/>
      <c r="L183" s="86" t="str">
        <f>Tabla15[[#This Row],[llave 1]]&amp;Tabla15[[#This Row],[MES]]</f>
        <v/>
      </c>
      <c r="M183" s="87" t="e">
        <f>VLOOKUP(Tabla15[[#This Row],[llave 2]],'INFORME GESTION'!$H$3:$O$216,3,0)</f>
        <v>#N/A</v>
      </c>
      <c r="N183" s="149" t="e">
        <f>VLOOKUP(Tabla15[[#This Row],[llave 2]],'INFORME GESTION'!$H$3:$O$216,7,0)</f>
        <v>#N/A</v>
      </c>
      <c r="O183" s="150" t="e">
        <f>VLOOKUP(Tabla15[[#This Row],[llave 2]],'INFORME GESTION'!$H$3:$O$216,8,0)</f>
        <v>#N/A</v>
      </c>
      <c r="P183" s="37"/>
      <c r="Q183" s="41"/>
      <c r="R183" s="42"/>
      <c r="S183" s="39" t="e">
        <f>ROUND(Tabla15[[#This Row],[VALOR UNITARIO SEGUIMIENTO FINANCIERO]]*Tabla15[[#This Row],[Porcentaje de Glosa]]*Tabla15[[#This Row],[Meta afectada por la glosa]],0)</f>
        <v>#N/A</v>
      </c>
      <c r="T183" s="37"/>
      <c r="U183" s="38"/>
      <c r="V183" s="38"/>
      <c r="W183" s="38"/>
      <c r="X183" s="39" t="e">
        <f>ROUND(Tabla15[[#This Row],[Valor de la Glosa]]-Tabla15[[#This Row],[Valor soportado por la Subred]],0)</f>
        <v>#N/A</v>
      </c>
      <c r="Y183" s="38"/>
      <c r="Z183" s="38"/>
      <c r="AA183" s="39" t="e">
        <f>ROUND(Tabla15[[#This Row],[VALOR GLOSA DEFINITIVA]]-Tabla15[[#This Row],[VALOR LEVANTADO EN LIQUIDACION]],0)</f>
        <v>#N/A</v>
      </c>
    </row>
    <row r="184" spans="3:27" s="13" customFormat="1" ht="87.5" customHeight="1">
      <c r="C184" s="36"/>
      <c r="D184" s="36"/>
      <c r="E184" s="37"/>
      <c r="F184" s="38" t="str">
        <f>+Tabla15[[#This Row],[CODIGO ACTIVIDAD]]&amp;Tabla15[[#This Row],[PROCESO]]</f>
        <v/>
      </c>
      <c r="G184" s="84" t="e">
        <f>VLOOKUP(Tabla15[[#This Row],[llave 1]],'INFORME GESTION'!$D$3:$F$216,3,FALSE)</f>
        <v>#N/A</v>
      </c>
      <c r="H184" s="84" t="e">
        <f>VLOOKUP(Tabla15[[#This Row],[llave 1]],'INFORME GESTION'!$D$3:$G$216,4,FALSE)</f>
        <v>#N/A</v>
      </c>
      <c r="I184" s="84" t="e">
        <f>VLOOKUP(Tabla15[[#This Row],[llave 1]],'INFORME GESTION'!$D$3:$I$216,6,FALSE)</f>
        <v>#N/A</v>
      </c>
      <c r="J184" s="85"/>
      <c r="K184" s="83"/>
      <c r="L184" s="86" t="str">
        <f>Tabla15[[#This Row],[llave 1]]&amp;Tabla15[[#This Row],[MES]]</f>
        <v/>
      </c>
      <c r="M184" s="87" t="e">
        <f>VLOOKUP(Tabla15[[#This Row],[llave 2]],'INFORME GESTION'!$H$3:$O$216,3,0)</f>
        <v>#N/A</v>
      </c>
      <c r="N184" s="149" t="e">
        <f>VLOOKUP(Tabla15[[#This Row],[llave 2]],'INFORME GESTION'!$H$3:$O$216,7,0)</f>
        <v>#N/A</v>
      </c>
      <c r="O184" s="150" t="e">
        <f>VLOOKUP(Tabla15[[#This Row],[llave 2]],'INFORME GESTION'!$H$3:$O$216,8,0)</f>
        <v>#N/A</v>
      </c>
      <c r="P184" s="37"/>
      <c r="Q184" s="41"/>
      <c r="R184" s="42"/>
      <c r="S184" s="39" t="e">
        <f>ROUND(Tabla15[[#This Row],[VALOR UNITARIO SEGUIMIENTO FINANCIERO]]*Tabla15[[#This Row],[Porcentaje de Glosa]]*Tabla15[[#This Row],[Meta afectada por la glosa]],0)</f>
        <v>#N/A</v>
      </c>
      <c r="T184" s="37"/>
      <c r="U184" s="38"/>
      <c r="V184" s="38"/>
      <c r="W184" s="38"/>
      <c r="X184" s="39" t="e">
        <f>ROUND(Tabla15[[#This Row],[Valor de la Glosa]]-Tabla15[[#This Row],[Valor soportado por la Subred]],0)</f>
        <v>#N/A</v>
      </c>
      <c r="Y184" s="38"/>
      <c r="Z184" s="38"/>
      <c r="AA184" s="39" t="e">
        <f>ROUND(Tabla15[[#This Row],[VALOR GLOSA DEFINITIVA]]-Tabla15[[#This Row],[VALOR LEVANTADO EN LIQUIDACION]],0)</f>
        <v>#N/A</v>
      </c>
    </row>
    <row r="185" spans="3:27" s="13" customFormat="1" ht="87.5" customHeight="1">
      <c r="C185" s="36"/>
      <c r="D185" s="36"/>
      <c r="E185" s="37"/>
      <c r="F185" s="38" t="str">
        <f>+Tabla15[[#This Row],[CODIGO ACTIVIDAD]]&amp;Tabla15[[#This Row],[PROCESO]]</f>
        <v/>
      </c>
      <c r="G185" s="84" t="e">
        <f>VLOOKUP(Tabla15[[#This Row],[llave 1]],'INFORME GESTION'!$D$3:$F$216,3,FALSE)</f>
        <v>#N/A</v>
      </c>
      <c r="H185" s="84" t="e">
        <f>VLOOKUP(Tabla15[[#This Row],[llave 1]],'INFORME GESTION'!$D$3:$G$216,4,FALSE)</f>
        <v>#N/A</v>
      </c>
      <c r="I185" s="84" t="e">
        <f>VLOOKUP(Tabla15[[#This Row],[llave 1]],'INFORME GESTION'!$D$3:$I$216,6,FALSE)</f>
        <v>#N/A</v>
      </c>
      <c r="J185" s="85"/>
      <c r="K185" s="83"/>
      <c r="L185" s="86" t="str">
        <f>Tabla15[[#This Row],[llave 1]]&amp;Tabla15[[#This Row],[MES]]</f>
        <v/>
      </c>
      <c r="M185" s="87" t="e">
        <f>VLOOKUP(Tabla15[[#This Row],[llave 2]],'INFORME GESTION'!$H$3:$O$216,3,0)</f>
        <v>#N/A</v>
      </c>
      <c r="N185" s="149" t="e">
        <f>VLOOKUP(Tabla15[[#This Row],[llave 2]],'INFORME GESTION'!$H$3:$O$216,7,0)</f>
        <v>#N/A</v>
      </c>
      <c r="O185" s="150" t="e">
        <f>VLOOKUP(Tabla15[[#This Row],[llave 2]],'INFORME GESTION'!$H$3:$O$216,8,0)</f>
        <v>#N/A</v>
      </c>
      <c r="P185" s="37"/>
      <c r="Q185" s="41"/>
      <c r="R185" s="42"/>
      <c r="S185" s="39" t="e">
        <f>ROUND(Tabla15[[#This Row],[VALOR UNITARIO SEGUIMIENTO FINANCIERO]]*Tabla15[[#This Row],[Porcentaje de Glosa]]*Tabla15[[#This Row],[Meta afectada por la glosa]],0)</f>
        <v>#N/A</v>
      </c>
      <c r="T185" s="37"/>
      <c r="U185" s="38"/>
      <c r="V185" s="38"/>
      <c r="W185" s="38"/>
      <c r="X185" s="39" t="e">
        <f>ROUND(Tabla15[[#This Row],[Valor de la Glosa]]-Tabla15[[#This Row],[Valor soportado por la Subred]],0)</f>
        <v>#N/A</v>
      </c>
      <c r="Y185" s="38"/>
      <c r="Z185" s="38"/>
      <c r="AA185" s="39" t="e">
        <f>ROUND(Tabla15[[#This Row],[VALOR GLOSA DEFINITIVA]]-Tabla15[[#This Row],[VALOR LEVANTADO EN LIQUIDACION]],0)</f>
        <v>#N/A</v>
      </c>
    </row>
    <row r="186" spans="3:27" s="13" customFormat="1" ht="87.5" customHeight="1">
      <c r="C186" s="36"/>
      <c r="D186" s="36"/>
      <c r="E186" s="37"/>
      <c r="F186" s="38" t="str">
        <f>+Tabla15[[#This Row],[CODIGO ACTIVIDAD]]&amp;Tabla15[[#This Row],[PROCESO]]</f>
        <v/>
      </c>
      <c r="G186" s="84" t="e">
        <f>VLOOKUP(Tabla15[[#This Row],[llave 1]],'INFORME GESTION'!$D$3:$F$216,3,FALSE)</f>
        <v>#N/A</v>
      </c>
      <c r="H186" s="84" t="e">
        <f>VLOOKUP(Tabla15[[#This Row],[llave 1]],'INFORME GESTION'!$D$3:$G$216,4,FALSE)</f>
        <v>#N/A</v>
      </c>
      <c r="I186" s="84" t="e">
        <f>VLOOKUP(Tabla15[[#This Row],[llave 1]],'INFORME GESTION'!$D$3:$I$216,6,FALSE)</f>
        <v>#N/A</v>
      </c>
      <c r="J186" s="85"/>
      <c r="K186" s="83"/>
      <c r="L186" s="86" t="str">
        <f>Tabla15[[#This Row],[llave 1]]&amp;Tabla15[[#This Row],[MES]]</f>
        <v/>
      </c>
      <c r="M186" s="87" t="e">
        <f>VLOOKUP(Tabla15[[#This Row],[llave 2]],'INFORME GESTION'!$H$3:$O$216,3,0)</f>
        <v>#N/A</v>
      </c>
      <c r="N186" s="149" t="e">
        <f>VLOOKUP(Tabla15[[#This Row],[llave 2]],'INFORME GESTION'!$H$3:$O$216,7,0)</f>
        <v>#N/A</v>
      </c>
      <c r="O186" s="150" t="e">
        <f>VLOOKUP(Tabla15[[#This Row],[llave 2]],'INFORME GESTION'!$H$3:$O$216,8,0)</f>
        <v>#N/A</v>
      </c>
      <c r="P186" s="37"/>
      <c r="Q186" s="41"/>
      <c r="R186" s="42"/>
      <c r="S186" s="39" t="e">
        <f>ROUND(Tabla15[[#This Row],[VALOR UNITARIO SEGUIMIENTO FINANCIERO]]*Tabla15[[#This Row],[Porcentaje de Glosa]]*Tabla15[[#This Row],[Meta afectada por la glosa]],0)</f>
        <v>#N/A</v>
      </c>
      <c r="T186" s="37"/>
      <c r="U186" s="38"/>
      <c r="V186" s="38"/>
      <c r="W186" s="38"/>
      <c r="X186" s="39" t="e">
        <f>ROUND(Tabla15[[#This Row],[Valor de la Glosa]]-Tabla15[[#This Row],[Valor soportado por la Subred]],0)</f>
        <v>#N/A</v>
      </c>
      <c r="Y186" s="38"/>
      <c r="Z186" s="38"/>
      <c r="AA186" s="39" t="e">
        <f>ROUND(Tabla15[[#This Row],[VALOR GLOSA DEFINITIVA]]-Tabla15[[#This Row],[VALOR LEVANTADO EN LIQUIDACION]],0)</f>
        <v>#N/A</v>
      </c>
    </row>
    <row r="187" spans="3:27" s="13" customFormat="1" ht="87.5" customHeight="1">
      <c r="C187" s="36"/>
      <c r="D187" s="36"/>
      <c r="E187" s="37"/>
      <c r="F187" s="38" t="str">
        <f>+Tabla15[[#This Row],[CODIGO ACTIVIDAD]]&amp;Tabla15[[#This Row],[PROCESO]]</f>
        <v/>
      </c>
      <c r="G187" s="84" t="e">
        <f>VLOOKUP(Tabla15[[#This Row],[llave 1]],'INFORME GESTION'!$D$3:$F$216,3,FALSE)</f>
        <v>#N/A</v>
      </c>
      <c r="H187" s="84" t="e">
        <f>VLOOKUP(Tabla15[[#This Row],[llave 1]],'INFORME GESTION'!$D$3:$G$216,4,FALSE)</f>
        <v>#N/A</v>
      </c>
      <c r="I187" s="84" t="e">
        <f>VLOOKUP(Tabla15[[#This Row],[llave 1]],'INFORME GESTION'!$D$3:$I$216,6,FALSE)</f>
        <v>#N/A</v>
      </c>
      <c r="J187" s="85"/>
      <c r="K187" s="83"/>
      <c r="L187" s="86" t="str">
        <f>Tabla15[[#This Row],[llave 1]]&amp;Tabla15[[#This Row],[MES]]</f>
        <v/>
      </c>
      <c r="M187" s="87" t="e">
        <f>VLOOKUP(Tabla15[[#This Row],[llave 2]],'INFORME GESTION'!$H$3:$O$216,3,0)</f>
        <v>#N/A</v>
      </c>
      <c r="N187" s="149" t="e">
        <f>VLOOKUP(Tabla15[[#This Row],[llave 2]],'INFORME GESTION'!$H$3:$O$216,7,0)</f>
        <v>#N/A</v>
      </c>
      <c r="O187" s="150" t="e">
        <f>VLOOKUP(Tabla15[[#This Row],[llave 2]],'INFORME GESTION'!$H$3:$O$216,8,0)</f>
        <v>#N/A</v>
      </c>
      <c r="P187" s="37"/>
      <c r="Q187" s="41"/>
      <c r="R187" s="42"/>
      <c r="S187" s="39" t="e">
        <f>ROUND(Tabla15[[#This Row],[VALOR UNITARIO SEGUIMIENTO FINANCIERO]]*Tabla15[[#This Row],[Porcentaje de Glosa]]*Tabla15[[#This Row],[Meta afectada por la glosa]],0)</f>
        <v>#N/A</v>
      </c>
      <c r="T187" s="37"/>
      <c r="U187" s="38"/>
      <c r="V187" s="38"/>
      <c r="W187" s="38"/>
      <c r="X187" s="39" t="e">
        <f>ROUND(Tabla15[[#This Row],[Valor de la Glosa]]-Tabla15[[#This Row],[Valor soportado por la Subred]],0)</f>
        <v>#N/A</v>
      </c>
      <c r="Y187" s="38"/>
      <c r="Z187" s="38"/>
      <c r="AA187" s="39" t="e">
        <f>ROUND(Tabla15[[#This Row],[VALOR GLOSA DEFINITIVA]]-Tabla15[[#This Row],[VALOR LEVANTADO EN LIQUIDACION]],0)</f>
        <v>#N/A</v>
      </c>
    </row>
    <row r="188" spans="3:27" s="13" customFormat="1" ht="87.5" customHeight="1">
      <c r="C188" s="36"/>
      <c r="D188" s="36"/>
      <c r="E188" s="37"/>
      <c r="F188" s="38" t="str">
        <f>+Tabla15[[#This Row],[CODIGO ACTIVIDAD]]&amp;Tabla15[[#This Row],[PROCESO]]</f>
        <v/>
      </c>
      <c r="G188" s="84" t="e">
        <f>VLOOKUP(Tabla15[[#This Row],[llave 1]],'INFORME GESTION'!$D$3:$F$216,3,FALSE)</f>
        <v>#N/A</v>
      </c>
      <c r="H188" s="84" t="e">
        <f>VLOOKUP(Tabla15[[#This Row],[llave 1]],'INFORME GESTION'!$D$3:$G$216,4,FALSE)</f>
        <v>#N/A</v>
      </c>
      <c r="I188" s="84" t="e">
        <f>VLOOKUP(Tabla15[[#This Row],[llave 1]],'INFORME GESTION'!$D$3:$I$216,6,FALSE)</f>
        <v>#N/A</v>
      </c>
      <c r="J188" s="85"/>
      <c r="K188" s="83"/>
      <c r="L188" s="86" t="str">
        <f>Tabla15[[#This Row],[llave 1]]&amp;Tabla15[[#This Row],[MES]]</f>
        <v/>
      </c>
      <c r="M188" s="87" t="e">
        <f>VLOOKUP(Tabla15[[#This Row],[llave 2]],'INFORME GESTION'!$H$3:$O$216,3,0)</f>
        <v>#N/A</v>
      </c>
      <c r="N188" s="149" t="e">
        <f>VLOOKUP(Tabla15[[#This Row],[llave 2]],'INFORME GESTION'!$H$3:$O$216,7,0)</f>
        <v>#N/A</v>
      </c>
      <c r="O188" s="150" t="e">
        <f>VLOOKUP(Tabla15[[#This Row],[llave 2]],'INFORME GESTION'!$H$3:$O$216,8,0)</f>
        <v>#N/A</v>
      </c>
      <c r="P188" s="37"/>
      <c r="Q188" s="41"/>
      <c r="R188" s="42"/>
      <c r="S188" s="39" t="e">
        <f>ROUND(Tabla15[[#This Row],[VALOR UNITARIO SEGUIMIENTO FINANCIERO]]*Tabla15[[#This Row],[Porcentaje de Glosa]]*Tabla15[[#This Row],[Meta afectada por la glosa]],0)</f>
        <v>#N/A</v>
      </c>
      <c r="T188" s="37"/>
      <c r="U188" s="38"/>
      <c r="V188" s="38"/>
      <c r="W188" s="38"/>
      <c r="X188" s="39" t="e">
        <f>ROUND(Tabla15[[#This Row],[Valor de la Glosa]]-Tabla15[[#This Row],[Valor soportado por la Subred]],0)</f>
        <v>#N/A</v>
      </c>
      <c r="Y188" s="38"/>
      <c r="Z188" s="38"/>
      <c r="AA188" s="39" t="e">
        <f>ROUND(Tabla15[[#This Row],[VALOR GLOSA DEFINITIVA]]-Tabla15[[#This Row],[VALOR LEVANTADO EN LIQUIDACION]],0)</f>
        <v>#N/A</v>
      </c>
    </row>
    <row r="189" spans="3:27" s="13" customFormat="1" ht="87.5" customHeight="1">
      <c r="C189" s="36"/>
      <c r="D189" s="36"/>
      <c r="E189" s="37"/>
      <c r="F189" s="38" t="str">
        <f>+Tabla15[[#This Row],[CODIGO ACTIVIDAD]]&amp;Tabla15[[#This Row],[PROCESO]]</f>
        <v/>
      </c>
      <c r="G189" s="84" t="e">
        <f>VLOOKUP(Tabla15[[#This Row],[llave 1]],'INFORME GESTION'!$D$3:$F$216,3,FALSE)</f>
        <v>#N/A</v>
      </c>
      <c r="H189" s="84" t="e">
        <f>VLOOKUP(Tabla15[[#This Row],[llave 1]],'INFORME GESTION'!$D$3:$G$216,4,FALSE)</f>
        <v>#N/A</v>
      </c>
      <c r="I189" s="84" t="e">
        <f>VLOOKUP(Tabla15[[#This Row],[llave 1]],'INFORME GESTION'!$D$3:$I$216,6,FALSE)</f>
        <v>#N/A</v>
      </c>
      <c r="J189" s="85"/>
      <c r="K189" s="83"/>
      <c r="L189" s="86" t="str">
        <f>Tabla15[[#This Row],[llave 1]]&amp;Tabla15[[#This Row],[MES]]</f>
        <v/>
      </c>
      <c r="M189" s="87" t="e">
        <f>VLOOKUP(Tabla15[[#This Row],[llave 2]],'INFORME GESTION'!$H$3:$O$216,3,0)</f>
        <v>#N/A</v>
      </c>
      <c r="N189" s="149" t="e">
        <f>VLOOKUP(Tabla15[[#This Row],[llave 2]],'INFORME GESTION'!$H$3:$O$216,7,0)</f>
        <v>#N/A</v>
      </c>
      <c r="O189" s="150" t="e">
        <f>VLOOKUP(Tabla15[[#This Row],[llave 2]],'INFORME GESTION'!$H$3:$O$216,8,0)</f>
        <v>#N/A</v>
      </c>
      <c r="P189" s="37"/>
      <c r="Q189" s="41"/>
      <c r="R189" s="42"/>
      <c r="S189" s="39" t="e">
        <f>ROUND(Tabla15[[#This Row],[VALOR UNITARIO SEGUIMIENTO FINANCIERO]]*Tabla15[[#This Row],[Porcentaje de Glosa]]*Tabla15[[#This Row],[Meta afectada por la glosa]],0)</f>
        <v>#N/A</v>
      </c>
      <c r="T189" s="37"/>
      <c r="U189" s="38"/>
      <c r="V189" s="38"/>
      <c r="W189" s="38"/>
      <c r="X189" s="39" t="e">
        <f>ROUND(Tabla15[[#This Row],[Valor de la Glosa]]-Tabla15[[#This Row],[Valor soportado por la Subred]],0)</f>
        <v>#N/A</v>
      </c>
      <c r="Y189" s="38"/>
      <c r="Z189" s="38"/>
      <c r="AA189" s="39" t="e">
        <f>ROUND(Tabla15[[#This Row],[VALOR GLOSA DEFINITIVA]]-Tabla15[[#This Row],[VALOR LEVANTADO EN LIQUIDACION]],0)</f>
        <v>#N/A</v>
      </c>
    </row>
    <row r="190" spans="3:27" s="13" customFormat="1" ht="87.5" customHeight="1">
      <c r="C190" s="36"/>
      <c r="D190" s="36"/>
      <c r="E190" s="37"/>
      <c r="F190" s="38" t="str">
        <f>+Tabla15[[#This Row],[CODIGO ACTIVIDAD]]&amp;Tabla15[[#This Row],[PROCESO]]</f>
        <v/>
      </c>
      <c r="G190" s="84" t="e">
        <f>VLOOKUP(Tabla15[[#This Row],[llave 1]],'INFORME GESTION'!$D$3:$F$216,3,FALSE)</f>
        <v>#N/A</v>
      </c>
      <c r="H190" s="84" t="e">
        <f>VLOOKUP(Tabla15[[#This Row],[llave 1]],'INFORME GESTION'!$D$3:$G$216,4,FALSE)</f>
        <v>#N/A</v>
      </c>
      <c r="I190" s="84" t="e">
        <f>VLOOKUP(Tabla15[[#This Row],[llave 1]],'INFORME GESTION'!$D$3:$I$216,6,FALSE)</f>
        <v>#N/A</v>
      </c>
      <c r="J190" s="85"/>
      <c r="K190" s="83"/>
      <c r="L190" s="86" t="str">
        <f>Tabla15[[#This Row],[llave 1]]&amp;Tabla15[[#This Row],[MES]]</f>
        <v/>
      </c>
      <c r="M190" s="87" t="e">
        <f>VLOOKUP(Tabla15[[#This Row],[llave 2]],'INFORME GESTION'!$H$3:$O$216,3,0)</f>
        <v>#N/A</v>
      </c>
      <c r="N190" s="149" t="e">
        <f>VLOOKUP(Tabla15[[#This Row],[llave 2]],'INFORME GESTION'!$H$3:$O$216,7,0)</f>
        <v>#N/A</v>
      </c>
      <c r="O190" s="150" t="e">
        <f>VLOOKUP(Tabla15[[#This Row],[llave 2]],'INFORME GESTION'!$H$3:$O$216,8,0)</f>
        <v>#N/A</v>
      </c>
      <c r="P190" s="37"/>
      <c r="Q190" s="41"/>
      <c r="R190" s="42"/>
      <c r="S190" s="39" t="e">
        <f>ROUND(Tabla15[[#This Row],[VALOR UNITARIO SEGUIMIENTO FINANCIERO]]*Tabla15[[#This Row],[Porcentaje de Glosa]]*Tabla15[[#This Row],[Meta afectada por la glosa]],0)</f>
        <v>#N/A</v>
      </c>
      <c r="T190" s="37"/>
      <c r="U190" s="38"/>
      <c r="V190" s="38"/>
      <c r="W190" s="38"/>
      <c r="X190" s="39" t="e">
        <f>ROUND(Tabla15[[#This Row],[Valor de la Glosa]]-Tabla15[[#This Row],[Valor soportado por la Subred]],0)</f>
        <v>#N/A</v>
      </c>
      <c r="Y190" s="38"/>
      <c r="Z190" s="38"/>
      <c r="AA190" s="39" t="e">
        <f>ROUND(Tabla15[[#This Row],[VALOR GLOSA DEFINITIVA]]-Tabla15[[#This Row],[VALOR LEVANTADO EN LIQUIDACION]],0)</f>
        <v>#N/A</v>
      </c>
    </row>
    <row r="191" spans="3:27" s="13" customFormat="1" ht="87.5" customHeight="1">
      <c r="C191" s="36"/>
      <c r="D191" s="36"/>
      <c r="E191" s="37"/>
      <c r="F191" s="38" t="str">
        <f>+Tabla15[[#This Row],[CODIGO ACTIVIDAD]]&amp;Tabla15[[#This Row],[PROCESO]]</f>
        <v/>
      </c>
      <c r="G191" s="84" t="e">
        <f>VLOOKUP(Tabla15[[#This Row],[llave 1]],'INFORME GESTION'!$D$3:$F$216,3,FALSE)</f>
        <v>#N/A</v>
      </c>
      <c r="H191" s="84" t="e">
        <f>VLOOKUP(Tabla15[[#This Row],[llave 1]],'INFORME GESTION'!$D$3:$G$216,4,FALSE)</f>
        <v>#N/A</v>
      </c>
      <c r="I191" s="84" t="e">
        <f>VLOOKUP(Tabla15[[#This Row],[llave 1]],'INFORME GESTION'!$D$3:$I$216,6,FALSE)</f>
        <v>#N/A</v>
      </c>
      <c r="J191" s="85"/>
      <c r="K191" s="83"/>
      <c r="L191" s="86" t="str">
        <f>Tabla15[[#This Row],[llave 1]]&amp;Tabla15[[#This Row],[MES]]</f>
        <v/>
      </c>
      <c r="M191" s="87" t="e">
        <f>VLOOKUP(Tabla15[[#This Row],[llave 2]],'INFORME GESTION'!$H$3:$O$216,3,0)</f>
        <v>#N/A</v>
      </c>
      <c r="N191" s="149" t="e">
        <f>VLOOKUP(Tabla15[[#This Row],[llave 2]],'INFORME GESTION'!$H$3:$O$216,7,0)</f>
        <v>#N/A</v>
      </c>
      <c r="O191" s="150" t="e">
        <f>VLOOKUP(Tabla15[[#This Row],[llave 2]],'INFORME GESTION'!$H$3:$O$216,8,0)</f>
        <v>#N/A</v>
      </c>
      <c r="P191" s="37"/>
      <c r="Q191" s="41"/>
      <c r="R191" s="42"/>
      <c r="S191" s="39" t="e">
        <f>ROUND(Tabla15[[#This Row],[VALOR UNITARIO SEGUIMIENTO FINANCIERO]]*Tabla15[[#This Row],[Porcentaje de Glosa]]*Tabla15[[#This Row],[Meta afectada por la glosa]],0)</f>
        <v>#N/A</v>
      </c>
      <c r="T191" s="37"/>
      <c r="U191" s="38"/>
      <c r="V191" s="38"/>
      <c r="W191" s="38"/>
      <c r="X191" s="39" t="e">
        <f>ROUND(Tabla15[[#This Row],[Valor de la Glosa]]-Tabla15[[#This Row],[Valor soportado por la Subred]],0)</f>
        <v>#N/A</v>
      </c>
      <c r="Y191" s="38"/>
      <c r="Z191" s="38"/>
      <c r="AA191" s="39" t="e">
        <f>ROUND(Tabla15[[#This Row],[VALOR GLOSA DEFINITIVA]]-Tabla15[[#This Row],[VALOR LEVANTADO EN LIQUIDACION]],0)</f>
        <v>#N/A</v>
      </c>
    </row>
    <row r="192" spans="3:27" s="13" customFormat="1" ht="87.5" customHeight="1">
      <c r="C192" s="36"/>
      <c r="D192" s="36"/>
      <c r="E192" s="37"/>
      <c r="F192" s="38" t="str">
        <f>+Tabla15[[#This Row],[CODIGO ACTIVIDAD]]&amp;Tabla15[[#This Row],[PROCESO]]</f>
        <v/>
      </c>
      <c r="G192" s="84" t="e">
        <f>VLOOKUP(Tabla15[[#This Row],[llave 1]],'INFORME GESTION'!$D$3:$F$216,3,FALSE)</f>
        <v>#N/A</v>
      </c>
      <c r="H192" s="84" t="e">
        <f>VLOOKUP(Tabla15[[#This Row],[llave 1]],'INFORME GESTION'!$D$3:$G$216,4,FALSE)</f>
        <v>#N/A</v>
      </c>
      <c r="I192" s="84" t="e">
        <f>VLOOKUP(Tabla15[[#This Row],[llave 1]],'INFORME GESTION'!$D$3:$I$216,6,FALSE)</f>
        <v>#N/A</v>
      </c>
      <c r="J192" s="85"/>
      <c r="K192" s="83"/>
      <c r="L192" s="86" t="str">
        <f>Tabla15[[#This Row],[llave 1]]&amp;Tabla15[[#This Row],[MES]]</f>
        <v/>
      </c>
      <c r="M192" s="87" t="e">
        <f>VLOOKUP(Tabla15[[#This Row],[llave 2]],'INFORME GESTION'!$H$3:$O$216,3,0)</f>
        <v>#N/A</v>
      </c>
      <c r="N192" s="149" t="e">
        <f>VLOOKUP(Tabla15[[#This Row],[llave 2]],'INFORME GESTION'!$H$3:$O$216,7,0)</f>
        <v>#N/A</v>
      </c>
      <c r="O192" s="150" t="e">
        <f>VLOOKUP(Tabla15[[#This Row],[llave 2]],'INFORME GESTION'!$H$3:$O$216,8,0)</f>
        <v>#N/A</v>
      </c>
      <c r="P192" s="37"/>
      <c r="Q192" s="41"/>
      <c r="R192" s="42"/>
      <c r="S192" s="39" t="e">
        <f>ROUND(Tabla15[[#This Row],[VALOR UNITARIO SEGUIMIENTO FINANCIERO]]*Tabla15[[#This Row],[Porcentaje de Glosa]]*Tabla15[[#This Row],[Meta afectada por la glosa]],0)</f>
        <v>#N/A</v>
      </c>
      <c r="T192" s="37"/>
      <c r="U192" s="38"/>
      <c r="V192" s="38"/>
      <c r="W192" s="38"/>
      <c r="X192" s="39" t="e">
        <f>ROUND(Tabla15[[#This Row],[Valor de la Glosa]]-Tabla15[[#This Row],[Valor soportado por la Subred]],0)</f>
        <v>#N/A</v>
      </c>
      <c r="Y192" s="38"/>
      <c r="Z192" s="38"/>
      <c r="AA192" s="39" t="e">
        <f>ROUND(Tabla15[[#This Row],[VALOR GLOSA DEFINITIVA]]-Tabla15[[#This Row],[VALOR LEVANTADO EN LIQUIDACION]],0)</f>
        <v>#N/A</v>
      </c>
    </row>
    <row r="193" spans="3:27" s="13" customFormat="1" ht="87.5" customHeight="1">
      <c r="C193" s="36"/>
      <c r="D193" s="36"/>
      <c r="E193" s="37"/>
      <c r="F193" s="38" t="str">
        <f>+Tabla15[[#This Row],[CODIGO ACTIVIDAD]]&amp;Tabla15[[#This Row],[PROCESO]]</f>
        <v/>
      </c>
      <c r="G193" s="84" t="e">
        <f>VLOOKUP(Tabla15[[#This Row],[llave 1]],'INFORME GESTION'!$D$3:$F$216,3,FALSE)</f>
        <v>#N/A</v>
      </c>
      <c r="H193" s="84" t="e">
        <f>VLOOKUP(Tabla15[[#This Row],[llave 1]],'INFORME GESTION'!$D$3:$G$216,4,FALSE)</f>
        <v>#N/A</v>
      </c>
      <c r="I193" s="84" t="e">
        <f>VLOOKUP(Tabla15[[#This Row],[llave 1]],'INFORME GESTION'!$D$3:$I$216,6,FALSE)</f>
        <v>#N/A</v>
      </c>
      <c r="J193" s="85"/>
      <c r="K193" s="83"/>
      <c r="L193" s="86" t="str">
        <f>Tabla15[[#This Row],[llave 1]]&amp;Tabla15[[#This Row],[MES]]</f>
        <v/>
      </c>
      <c r="M193" s="87" t="e">
        <f>VLOOKUP(Tabla15[[#This Row],[llave 2]],'INFORME GESTION'!$H$3:$O$216,3,0)</f>
        <v>#N/A</v>
      </c>
      <c r="N193" s="149" t="e">
        <f>VLOOKUP(Tabla15[[#This Row],[llave 2]],'INFORME GESTION'!$H$3:$O$216,7,0)</f>
        <v>#N/A</v>
      </c>
      <c r="O193" s="150" t="e">
        <f>VLOOKUP(Tabla15[[#This Row],[llave 2]],'INFORME GESTION'!$H$3:$O$216,8,0)</f>
        <v>#N/A</v>
      </c>
      <c r="P193" s="37"/>
      <c r="Q193" s="41"/>
      <c r="R193" s="42"/>
      <c r="S193" s="39" t="e">
        <f>ROUND(Tabla15[[#This Row],[VALOR UNITARIO SEGUIMIENTO FINANCIERO]]*Tabla15[[#This Row],[Porcentaje de Glosa]]*Tabla15[[#This Row],[Meta afectada por la glosa]],0)</f>
        <v>#N/A</v>
      </c>
      <c r="T193" s="37"/>
      <c r="U193" s="38"/>
      <c r="V193" s="38"/>
      <c r="W193" s="38"/>
      <c r="X193" s="39" t="e">
        <f>ROUND(Tabla15[[#This Row],[Valor de la Glosa]]-Tabla15[[#This Row],[Valor soportado por la Subred]],0)</f>
        <v>#N/A</v>
      </c>
      <c r="Y193" s="38"/>
      <c r="Z193" s="38"/>
      <c r="AA193" s="39" t="e">
        <f>ROUND(Tabla15[[#This Row],[VALOR GLOSA DEFINITIVA]]-Tabla15[[#This Row],[VALOR LEVANTADO EN LIQUIDACION]],0)</f>
        <v>#N/A</v>
      </c>
    </row>
    <row r="194" spans="3:27" s="13" customFormat="1" ht="87.5" customHeight="1">
      <c r="C194" s="36"/>
      <c r="D194" s="36"/>
      <c r="E194" s="37"/>
      <c r="F194" s="38" t="str">
        <f>+Tabla15[[#This Row],[CODIGO ACTIVIDAD]]&amp;Tabla15[[#This Row],[PROCESO]]</f>
        <v/>
      </c>
      <c r="G194" s="84" t="e">
        <f>VLOOKUP(Tabla15[[#This Row],[llave 1]],'INFORME GESTION'!$D$3:$F$216,3,FALSE)</f>
        <v>#N/A</v>
      </c>
      <c r="H194" s="84" t="e">
        <f>VLOOKUP(Tabla15[[#This Row],[llave 1]],'INFORME GESTION'!$D$3:$G$216,4,FALSE)</f>
        <v>#N/A</v>
      </c>
      <c r="I194" s="84" t="e">
        <f>VLOOKUP(Tabla15[[#This Row],[llave 1]],'INFORME GESTION'!$D$3:$I$216,6,FALSE)</f>
        <v>#N/A</v>
      </c>
      <c r="J194" s="85"/>
      <c r="K194" s="83"/>
      <c r="L194" s="86" t="str">
        <f>Tabla15[[#This Row],[llave 1]]&amp;Tabla15[[#This Row],[MES]]</f>
        <v/>
      </c>
      <c r="M194" s="87" t="e">
        <f>VLOOKUP(Tabla15[[#This Row],[llave 2]],'INFORME GESTION'!$H$3:$O$216,3,0)</f>
        <v>#N/A</v>
      </c>
      <c r="N194" s="149" t="e">
        <f>VLOOKUP(Tabla15[[#This Row],[llave 2]],'INFORME GESTION'!$H$3:$O$216,7,0)</f>
        <v>#N/A</v>
      </c>
      <c r="O194" s="150" t="e">
        <f>VLOOKUP(Tabla15[[#This Row],[llave 2]],'INFORME GESTION'!$H$3:$O$216,8,0)</f>
        <v>#N/A</v>
      </c>
      <c r="P194" s="37"/>
      <c r="Q194" s="41"/>
      <c r="R194" s="42"/>
      <c r="S194" s="39" t="e">
        <f>ROUND(Tabla15[[#This Row],[VALOR UNITARIO SEGUIMIENTO FINANCIERO]]*Tabla15[[#This Row],[Porcentaje de Glosa]]*Tabla15[[#This Row],[Meta afectada por la glosa]],0)</f>
        <v>#N/A</v>
      </c>
      <c r="T194" s="37"/>
      <c r="U194" s="38"/>
      <c r="V194" s="38"/>
      <c r="W194" s="38"/>
      <c r="X194" s="39" t="e">
        <f>ROUND(Tabla15[[#This Row],[Valor de la Glosa]]-Tabla15[[#This Row],[Valor soportado por la Subred]],0)</f>
        <v>#N/A</v>
      </c>
      <c r="Y194" s="38"/>
      <c r="Z194" s="38"/>
      <c r="AA194" s="39" t="e">
        <f>ROUND(Tabla15[[#This Row],[VALOR GLOSA DEFINITIVA]]-Tabla15[[#This Row],[VALOR LEVANTADO EN LIQUIDACION]],0)</f>
        <v>#N/A</v>
      </c>
    </row>
    <row r="195" spans="3:27" s="13" customFormat="1" ht="87.5" customHeight="1">
      <c r="C195" s="36"/>
      <c r="D195" s="36"/>
      <c r="E195" s="37"/>
      <c r="F195" s="38" t="str">
        <f>+Tabla15[[#This Row],[CODIGO ACTIVIDAD]]&amp;Tabla15[[#This Row],[PROCESO]]</f>
        <v/>
      </c>
      <c r="G195" s="84" t="e">
        <f>VLOOKUP(Tabla15[[#This Row],[llave 1]],'INFORME GESTION'!$D$3:$F$216,3,FALSE)</f>
        <v>#N/A</v>
      </c>
      <c r="H195" s="84" t="e">
        <f>VLOOKUP(Tabla15[[#This Row],[llave 1]],'INFORME GESTION'!$D$3:$G$216,4,FALSE)</f>
        <v>#N/A</v>
      </c>
      <c r="I195" s="84" t="e">
        <f>VLOOKUP(Tabla15[[#This Row],[llave 1]],'INFORME GESTION'!$D$3:$I$216,6,FALSE)</f>
        <v>#N/A</v>
      </c>
      <c r="J195" s="85"/>
      <c r="K195" s="83"/>
      <c r="L195" s="86" t="str">
        <f>Tabla15[[#This Row],[llave 1]]&amp;Tabla15[[#This Row],[MES]]</f>
        <v/>
      </c>
      <c r="M195" s="87" t="e">
        <f>VLOOKUP(Tabla15[[#This Row],[llave 2]],'INFORME GESTION'!$H$3:$O$216,3,0)</f>
        <v>#N/A</v>
      </c>
      <c r="N195" s="149" t="e">
        <f>VLOOKUP(Tabla15[[#This Row],[llave 2]],'INFORME GESTION'!$H$3:$O$216,7,0)</f>
        <v>#N/A</v>
      </c>
      <c r="O195" s="150" t="e">
        <f>VLOOKUP(Tabla15[[#This Row],[llave 2]],'INFORME GESTION'!$H$3:$O$216,8,0)</f>
        <v>#N/A</v>
      </c>
      <c r="P195" s="37"/>
      <c r="Q195" s="41"/>
      <c r="R195" s="42"/>
      <c r="S195" s="39" t="e">
        <f>ROUND(Tabla15[[#This Row],[VALOR UNITARIO SEGUIMIENTO FINANCIERO]]*Tabla15[[#This Row],[Porcentaje de Glosa]]*Tabla15[[#This Row],[Meta afectada por la glosa]],0)</f>
        <v>#N/A</v>
      </c>
      <c r="T195" s="37"/>
      <c r="U195" s="38"/>
      <c r="V195" s="38"/>
      <c r="W195" s="38"/>
      <c r="X195" s="39" t="e">
        <f>ROUND(Tabla15[[#This Row],[Valor de la Glosa]]-Tabla15[[#This Row],[Valor soportado por la Subred]],0)</f>
        <v>#N/A</v>
      </c>
      <c r="Y195" s="38"/>
      <c r="Z195" s="38"/>
      <c r="AA195" s="39" t="e">
        <f>ROUND(Tabla15[[#This Row],[VALOR GLOSA DEFINITIVA]]-Tabla15[[#This Row],[VALOR LEVANTADO EN LIQUIDACION]],0)</f>
        <v>#N/A</v>
      </c>
    </row>
    <row r="196" spans="3:27" s="13" customFormat="1" ht="87.5" customHeight="1">
      <c r="C196" s="36"/>
      <c r="D196" s="36"/>
      <c r="E196" s="37"/>
      <c r="F196" s="38" t="str">
        <f>+Tabla15[[#This Row],[CODIGO ACTIVIDAD]]&amp;Tabla15[[#This Row],[PROCESO]]</f>
        <v/>
      </c>
      <c r="G196" s="84" t="e">
        <f>VLOOKUP(Tabla15[[#This Row],[llave 1]],'INFORME GESTION'!$D$3:$F$216,3,FALSE)</f>
        <v>#N/A</v>
      </c>
      <c r="H196" s="84" t="e">
        <f>VLOOKUP(Tabla15[[#This Row],[llave 1]],'INFORME GESTION'!$D$3:$G$216,4,FALSE)</f>
        <v>#N/A</v>
      </c>
      <c r="I196" s="84" t="e">
        <f>VLOOKUP(Tabla15[[#This Row],[llave 1]],'INFORME GESTION'!$D$3:$I$216,6,FALSE)</f>
        <v>#N/A</v>
      </c>
      <c r="J196" s="85"/>
      <c r="K196" s="83"/>
      <c r="L196" s="86" t="str">
        <f>Tabla15[[#This Row],[llave 1]]&amp;Tabla15[[#This Row],[MES]]</f>
        <v/>
      </c>
      <c r="M196" s="87" t="e">
        <f>VLOOKUP(Tabla15[[#This Row],[llave 2]],'INFORME GESTION'!$H$3:$O$216,3,0)</f>
        <v>#N/A</v>
      </c>
      <c r="N196" s="149" t="e">
        <f>VLOOKUP(Tabla15[[#This Row],[llave 2]],'INFORME GESTION'!$H$3:$O$216,7,0)</f>
        <v>#N/A</v>
      </c>
      <c r="O196" s="150" t="e">
        <f>VLOOKUP(Tabla15[[#This Row],[llave 2]],'INFORME GESTION'!$H$3:$O$216,8,0)</f>
        <v>#N/A</v>
      </c>
      <c r="P196" s="37"/>
      <c r="Q196" s="41"/>
      <c r="R196" s="42"/>
      <c r="S196" s="39" t="e">
        <f>ROUND(Tabla15[[#This Row],[VALOR UNITARIO SEGUIMIENTO FINANCIERO]]*Tabla15[[#This Row],[Porcentaje de Glosa]]*Tabla15[[#This Row],[Meta afectada por la glosa]],0)</f>
        <v>#N/A</v>
      </c>
      <c r="T196" s="37"/>
      <c r="U196" s="38"/>
      <c r="V196" s="38"/>
      <c r="W196" s="38"/>
      <c r="X196" s="39" t="e">
        <f>ROUND(Tabla15[[#This Row],[Valor de la Glosa]]-Tabla15[[#This Row],[Valor soportado por la Subred]],0)</f>
        <v>#N/A</v>
      </c>
      <c r="Y196" s="38"/>
      <c r="Z196" s="38"/>
      <c r="AA196" s="39" t="e">
        <f>ROUND(Tabla15[[#This Row],[VALOR GLOSA DEFINITIVA]]-Tabla15[[#This Row],[VALOR LEVANTADO EN LIQUIDACION]],0)</f>
        <v>#N/A</v>
      </c>
    </row>
    <row r="197" spans="3:27" s="13" customFormat="1" ht="87.5" customHeight="1">
      <c r="C197" s="36"/>
      <c r="D197" s="36"/>
      <c r="E197" s="37"/>
      <c r="F197" s="38" t="str">
        <f>+Tabla15[[#This Row],[CODIGO ACTIVIDAD]]&amp;Tabla15[[#This Row],[PROCESO]]</f>
        <v/>
      </c>
      <c r="G197" s="84" t="e">
        <f>VLOOKUP(Tabla15[[#This Row],[llave 1]],'INFORME GESTION'!$D$3:$F$216,3,FALSE)</f>
        <v>#N/A</v>
      </c>
      <c r="H197" s="84" t="e">
        <f>VLOOKUP(Tabla15[[#This Row],[llave 1]],'INFORME GESTION'!$D$3:$G$216,4,FALSE)</f>
        <v>#N/A</v>
      </c>
      <c r="I197" s="84" t="e">
        <f>VLOOKUP(Tabla15[[#This Row],[llave 1]],'INFORME GESTION'!$D$3:$I$216,6,FALSE)</f>
        <v>#N/A</v>
      </c>
      <c r="J197" s="85"/>
      <c r="K197" s="83"/>
      <c r="L197" s="86" t="str">
        <f>Tabla15[[#This Row],[llave 1]]&amp;Tabla15[[#This Row],[MES]]</f>
        <v/>
      </c>
      <c r="M197" s="87" t="e">
        <f>VLOOKUP(Tabla15[[#This Row],[llave 2]],'INFORME GESTION'!$H$3:$O$216,3,0)</f>
        <v>#N/A</v>
      </c>
      <c r="N197" s="149" t="e">
        <f>VLOOKUP(Tabla15[[#This Row],[llave 2]],'INFORME GESTION'!$H$3:$O$216,7,0)</f>
        <v>#N/A</v>
      </c>
      <c r="O197" s="150" t="e">
        <f>VLOOKUP(Tabla15[[#This Row],[llave 2]],'INFORME GESTION'!$H$3:$O$216,8,0)</f>
        <v>#N/A</v>
      </c>
      <c r="P197" s="37"/>
      <c r="Q197" s="41"/>
      <c r="R197" s="42"/>
      <c r="S197" s="39" t="e">
        <f>ROUND(Tabla15[[#This Row],[VALOR UNITARIO SEGUIMIENTO FINANCIERO]]*Tabla15[[#This Row],[Porcentaje de Glosa]]*Tabla15[[#This Row],[Meta afectada por la glosa]],0)</f>
        <v>#N/A</v>
      </c>
      <c r="T197" s="37"/>
      <c r="U197" s="38"/>
      <c r="V197" s="38"/>
      <c r="W197" s="38"/>
      <c r="X197" s="39" t="e">
        <f>ROUND(Tabla15[[#This Row],[Valor de la Glosa]]-Tabla15[[#This Row],[Valor soportado por la Subred]],0)</f>
        <v>#N/A</v>
      </c>
      <c r="Y197" s="38"/>
      <c r="Z197" s="38"/>
      <c r="AA197" s="39" t="e">
        <f>ROUND(Tabla15[[#This Row],[VALOR GLOSA DEFINITIVA]]-Tabla15[[#This Row],[VALOR LEVANTADO EN LIQUIDACION]],0)</f>
        <v>#N/A</v>
      </c>
    </row>
    <row r="198" spans="3:27" s="13" customFormat="1" ht="87.5" customHeight="1">
      <c r="C198" s="36"/>
      <c r="D198" s="36"/>
      <c r="E198" s="37"/>
      <c r="F198" s="38" t="str">
        <f>+Tabla15[[#This Row],[CODIGO ACTIVIDAD]]&amp;Tabla15[[#This Row],[PROCESO]]</f>
        <v/>
      </c>
      <c r="G198" s="84" t="e">
        <f>VLOOKUP(Tabla15[[#This Row],[llave 1]],'INFORME GESTION'!$D$3:$F$216,3,FALSE)</f>
        <v>#N/A</v>
      </c>
      <c r="H198" s="84" t="e">
        <f>VLOOKUP(Tabla15[[#This Row],[llave 1]],'INFORME GESTION'!$D$3:$G$216,4,FALSE)</f>
        <v>#N/A</v>
      </c>
      <c r="I198" s="84" t="e">
        <f>VLOOKUP(Tabla15[[#This Row],[llave 1]],'INFORME GESTION'!$D$3:$I$216,6,FALSE)</f>
        <v>#N/A</v>
      </c>
      <c r="J198" s="85"/>
      <c r="K198" s="83"/>
      <c r="L198" s="86" t="str">
        <f>Tabla15[[#This Row],[llave 1]]&amp;Tabla15[[#This Row],[MES]]</f>
        <v/>
      </c>
      <c r="M198" s="87" t="e">
        <f>VLOOKUP(Tabla15[[#This Row],[llave 2]],'INFORME GESTION'!$H$3:$O$216,3,0)</f>
        <v>#N/A</v>
      </c>
      <c r="N198" s="149" t="e">
        <f>VLOOKUP(Tabla15[[#This Row],[llave 2]],'INFORME GESTION'!$H$3:$O$216,7,0)</f>
        <v>#N/A</v>
      </c>
      <c r="O198" s="150" t="e">
        <f>VLOOKUP(Tabla15[[#This Row],[llave 2]],'INFORME GESTION'!$H$3:$O$216,8,0)</f>
        <v>#N/A</v>
      </c>
      <c r="P198" s="37"/>
      <c r="Q198" s="41"/>
      <c r="R198" s="42"/>
      <c r="S198" s="39" t="e">
        <f>ROUND(Tabla15[[#This Row],[VALOR UNITARIO SEGUIMIENTO FINANCIERO]]*Tabla15[[#This Row],[Porcentaje de Glosa]]*Tabla15[[#This Row],[Meta afectada por la glosa]],0)</f>
        <v>#N/A</v>
      </c>
      <c r="T198" s="37"/>
      <c r="U198" s="38"/>
      <c r="V198" s="38"/>
      <c r="W198" s="38"/>
      <c r="X198" s="39" t="e">
        <f>ROUND(Tabla15[[#This Row],[Valor de la Glosa]]-Tabla15[[#This Row],[Valor soportado por la Subred]],0)</f>
        <v>#N/A</v>
      </c>
      <c r="Y198" s="38"/>
      <c r="Z198" s="38"/>
      <c r="AA198" s="39" t="e">
        <f>ROUND(Tabla15[[#This Row],[VALOR GLOSA DEFINITIVA]]-Tabla15[[#This Row],[VALOR LEVANTADO EN LIQUIDACION]],0)</f>
        <v>#N/A</v>
      </c>
    </row>
    <row r="199" spans="3:27" s="13" customFormat="1" ht="87.5" customHeight="1">
      <c r="C199" s="36"/>
      <c r="D199" s="36"/>
      <c r="E199" s="37"/>
      <c r="F199" s="38" t="str">
        <f>+Tabla15[[#This Row],[CODIGO ACTIVIDAD]]&amp;Tabla15[[#This Row],[PROCESO]]</f>
        <v/>
      </c>
      <c r="G199" s="84" t="e">
        <f>VLOOKUP(Tabla15[[#This Row],[llave 1]],'INFORME GESTION'!$D$3:$F$216,3,FALSE)</f>
        <v>#N/A</v>
      </c>
      <c r="H199" s="84" t="e">
        <f>VLOOKUP(Tabla15[[#This Row],[llave 1]],'INFORME GESTION'!$D$3:$G$216,4,FALSE)</f>
        <v>#N/A</v>
      </c>
      <c r="I199" s="84" t="e">
        <f>VLOOKUP(Tabla15[[#This Row],[llave 1]],'INFORME GESTION'!$D$3:$I$216,6,FALSE)</f>
        <v>#N/A</v>
      </c>
      <c r="J199" s="85"/>
      <c r="K199" s="83"/>
      <c r="L199" s="86" t="str">
        <f>Tabla15[[#This Row],[llave 1]]&amp;Tabla15[[#This Row],[MES]]</f>
        <v/>
      </c>
      <c r="M199" s="87" t="e">
        <f>VLOOKUP(Tabla15[[#This Row],[llave 2]],'INFORME GESTION'!$H$3:$O$216,3,0)</f>
        <v>#N/A</v>
      </c>
      <c r="N199" s="149" t="e">
        <f>VLOOKUP(Tabla15[[#This Row],[llave 2]],'INFORME GESTION'!$H$3:$O$216,7,0)</f>
        <v>#N/A</v>
      </c>
      <c r="O199" s="150" t="e">
        <f>VLOOKUP(Tabla15[[#This Row],[llave 2]],'INFORME GESTION'!$H$3:$O$216,8,0)</f>
        <v>#N/A</v>
      </c>
      <c r="P199" s="37"/>
      <c r="Q199" s="41"/>
      <c r="R199" s="42"/>
      <c r="S199" s="39" t="e">
        <f>ROUND(Tabla15[[#This Row],[VALOR UNITARIO SEGUIMIENTO FINANCIERO]]*Tabla15[[#This Row],[Porcentaje de Glosa]]*Tabla15[[#This Row],[Meta afectada por la glosa]],0)</f>
        <v>#N/A</v>
      </c>
      <c r="T199" s="37"/>
      <c r="U199" s="38"/>
      <c r="V199" s="38"/>
      <c r="W199" s="38"/>
      <c r="X199" s="39" t="e">
        <f>ROUND(Tabla15[[#This Row],[Valor de la Glosa]]-Tabla15[[#This Row],[Valor soportado por la Subred]],0)</f>
        <v>#N/A</v>
      </c>
      <c r="Y199" s="38"/>
      <c r="Z199" s="38"/>
      <c r="AA199" s="39" t="e">
        <f>ROUND(Tabla15[[#This Row],[VALOR GLOSA DEFINITIVA]]-Tabla15[[#This Row],[VALOR LEVANTADO EN LIQUIDACION]],0)</f>
        <v>#N/A</v>
      </c>
    </row>
    <row r="200" spans="3:27" s="13" customFormat="1" ht="87.5" customHeight="1">
      <c r="C200" s="36"/>
      <c r="D200" s="36"/>
      <c r="E200" s="37"/>
      <c r="F200" s="38" t="str">
        <f>+Tabla15[[#This Row],[CODIGO ACTIVIDAD]]&amp;Tabla15[[#This Row],[PROCESO]]</f>
        <v/>
      </c>
      <c r="G200" s="84" t="e">
        <f>VLOOKUP(Tabla15[[#This Row],[llave 1]],'INFORME GESTION'!$D$3:$F$216,3,FALSE)</f>
        <v>#N/A</v>
      </c>
      <c r="H200" s="84" t="e">
        <f>VLOOKUP(Tabla15[[#This Row],[llave 1]],'INFORME GESTION'!$D$3:$G$216,4,FALSE)</f>
        <v>#N/A</v>
      </c>
      <c r="I200" s="84" t="e">
        <f>VLOOKUP(Tabla15[[#This Row],[llave 1]],'INFORME GESTION'!$D$3:$I$216,6,FALSE)</f>
        <v>#N/A</v>
      </c>
      <c r="J200" s="85"/>
      <c r="K200" s="83"/>
      <c r="L200" s="86" t="str">
        <f>Tabla15[[#This Row],[llave 1]]&amp;Tabla15[[#This Row],[MES]]</f>
        <v/>
      </c>
      <c r="M200" s="87" t="e">
        <f>VLOOKUP(Tabla15[[#This Row],[llave 2]],'INFORME GESTION'!$H$3:$O$216,3,0)</f>
        <v>#N/A</v>
      </c>
      <c r="N200" s="149" t="e">
        <f>VLOOKUP(Tabla15[[#This Row],[llave 2]],'INFORME GESTION'!$H$3:$O$216,7,0)</f>
        <v>#N/A</v>
      </c>
      <c r="O200" s="150" t="e">
        <f>VLOOKUP(Tabla15[[#This Row],[llave 2]],'INFORME GESTION'!$H$3:$O$216,8,0)</f>
        <v>#N/A</v>
      </c>
      <c r="P200" s="37"/>
      <c r="Q200" s="41"/>
      <c r="R200" s="42"/>
      <c r="S200" s="39" t="e">
        <f>ROUND(Tabla15[[#This Row],[VALOR UNITARIO SEGUIMIENTO FINANCIERO]]*Tabla15[[#This Row],[Porcentaje de Glosa]]*Tabla15[[#This Row],[Meta afectada por la glosa]],0)</f>
        <v>#N/A</v>
      </c>
      <c r="T200" s="37"/>
      <c r="U200" s="38"/>
      <c r="V200" s="38"/>
      <c r="W200" s="38"/>
      <c r="X200" s="39" t="e">
        <f>ROUND(Tabla15[[#This Row],[Valor de la Glosa]]-Tabla15[[#This Row],[Valor soportado por la Subred]],0)</f>
        <v>#N/A</v>
      </c>
      <c r="Y200" s="38"/>
      <c r="Z200" s="38"/>
      <c r="AA200" s="39" t="e">
        <f>ROUND(Tabla15[[#This Row],[VALOR GLOSA DEFINITIVA]]-Tabla15[[#This Row],[VALOR LEVANTADO EN LIQUIDACION]],0)</f>
        <v>#N/A</v>
      </c>
    </row>
    <row r="201" spans="3:27" s="13" customFormat="1" ht="87.5" customHeight="1">
      <c r="C201" s="36"/>
      <c r="D201" s="36"/>
      <c r="E201" s="37"/>
      <c r="F201" s="38" t="str">
        <f>+Tabla15[[#This Row],[CODIGO ACTIVIDAD]]&amp;Tabla15[[#This Row],[PROCESO]]</f>
        <v/>
      </c>
      <c r="G201" s="84" t="e">
        <f>VLOOKUP(Tabla15[[#This Row],[llave 1]],'INFORME GESTION'!$D$3:$F$216,3,FALSE)</f>
        <v>#N/A</v>
      </c>
      <c r="H201" s="84" t="e">
        <f>VLOOKUP(Tabla15[[#This Row],[llave 1]],'INFORME GESTION'!$D$3:$G$216,4,FALSE)</f>
        <v>#N/A</v>
      </c>
      <c r="I201" s="84" t="e">
        <f>VLOOKUP(Tabla15[[#This Row],[llave 1]],'INFORME GESTION'!$D$3:$I$216,6,FALSE)</f>
        <v>#N/A</v>
      </c>
      <c r="J201" s="85"/>
      <c r="K201" s="83"/>
      <c r="L201" s="86" t="str">
        <f>Tabla15[[#This Row],[llave 1]]&amp;Tabla15[[#This Row],[MES]]</f>
        <v/>
      </c>
      <c r="M201" s="87" t="e">
        <f>VLOOKUP(Tabla15[[#This Row],[llave 2]],'INFORME GESTION'!$H$3:$O$216,3,0)</f>
        <v>#N/A</v>
      </c>
      <c r="N201" s="149" t="e">
        <f>VLOOKUP(Tabla15[[#This Row],[llave 2]],'INFORME GESTION'!$H$3:$O$216,7,0)</f>
        <v>#N/A</v>
      </c>
      <c r="O201" s="150" t="e">
        <f>VLOOKUP(Tabla15[[#This Row],[llave 2]],'INFORME GESTION'!$H$3:$O$216,8,0)</f>
        <v>#N/A</v>
      </c>
      <c r="P201" s="37"/>
      <c r="Q201" s="41"/>
      <c r="R201" s="42"/>
      <c r="S201" s="39" t="e">
        <f>ROUND(Tabla15[[#This Row],[VALOR UNITARIO SEGUIMIENTO FINANCIERO]]*Tabla15[[#This Row],[Porcentaje de Glosa]]*Tabla15[[#This Row],[Meta afectada por la glosa]],0)</f>
        <v>#N/A</v>
      </c>
      <c r="T201" s="37"/>
      <c r="U201" s="38"/>
      <c r="V201" s="38"/>
      <c r="W201" s="38"/>
      <c r="X201" s="39" t="e">
        <f>ROUND(Tabla15[[#This Row],[Valor de la Glosa]]-Tabla15[[#This Row],[Valor soportado por la Subred]],0)</f>
        <v>#N/A</v>
      </c>
      <c r="Y201" s="38"/>
      <c r="Z201" s="38"/>
      <c r="AA201" s="39" t="e">
        <f>ROUND(Tabla15[[#This Row],[VALOR GLOSA DEFINITIVA]]-Tabla15[[#This Row],[VALOR LEVANTADO EN LIQUIDACION]],0)</f>
        <v>#N/A</v>
      </c>
    </row>
    <row r="202" spans="3:27" s="13" customFormat="1" ht="87.5" customHeight="1">
      <c r="C202" s="36"/>
      <c r="D202" s="36"/>
      <c r="E202" s="37"/>
      <c r="F202" s="38" t="str">
        <f>+Tabla15[[#This Row],[CODIGO ACTIVIDAD]]&amp;Tabla15[[#This Row],[PROCESO]]</f>
        <v/>
      </c>
      <c r="G202" s="84" t="e">
        <f>VLOOKUP(Tabla15[[#This Row],[llave 1]],'INFORME GESTION'!$D$3:$F$216,3,FALSE)</f>
        <v>#N/A</v>
      </c>
      <c r="H202" s="84" t="e">
        <f>VLOOKUP(Tabla15[[#This Row],[llave 1]],'INFORME GESTION'!$D$3:$G$216,4,FALSE)</f>
        <v>#N/A</v>
      </c>
      <c r="I202" s="84" t="e">
        <f>VLOOKUP(Tabla15[[#This Row],[llave 1]],'INFORME GESTION'!$D$3:$I$216,6,FALSE)</f>
        <v>#N/A</v>
      </c>
      <c r="J202" s="85"/>
      <c r="K202" s="83"/>
      <c r="L202" s="86" t="str">
        <f>Tabla15[[#This Row],[llave 1]]&amp;Tabla15[[#This Row],[MES]]</f>
        <v/>
      </c>
      <c r="M202" s="87" t="e">
        <f>VLOOKUP(Tabla15[[#This Row],[llave 2]],'INFORME GESTION'!$H$3:$O$216,3,0)</f>
        <v>#N/A</v>
      </c>
      <c r="N202" s="149" t="e">
        <f>VLOOKUP(Tabla15[[#This Row],[llave 2]],'INFORME GESTION'!$H$3:$O$216,7,0)</f>
        <v>#N/A</v>
      </c>
      <c r="O202" s="150" t="e">
        <f>VLOOKUP(Tabla15[[#This Row],[llave 2]],'INFORME GESTION'!$H$3:$O$216,8,0)</f>
        <v>#N/A</v>
      </c>
      <c r="P202" s="37"/>
      <c r="Q202" s="41"/>
      <c r="R202" s="42"/>
      <c r="S202" s="39" t="e">
        <f>ROUND(Tabla15[[#This Row],[VALOR UNITARIO SEGUIMIENTO FINANCIERO]]*Tabla15[[#This Row],[Porcentaje de Glosa]]*Tabla15[[#This Row],[Meta afectada por la glosa]],0)</f>
        <v>#N/A</v>
      </c>
      <c r="T202" s="37"/>
      <c r="U202" s="38"/>
      <c r="V202" s="38"/>
      <c r="W202" s="38"/>
      <c r="X202" s="39" t="e">
        <f>ROUND(Tabla15[[#This Row],[Valor de la Glosa]]-Tabla15[[#This Row],[Valor soportado por la Subred]],0)</f>
        <v>#N/A</v>
      </c>
      <c r="Y202" s="38"/>
      <c r="Z202" s="38"/>
      <c r="AA202" s="39" t="e">
        <f>ROUND(Tabla15[[#This Row],[VALOR GLOSA DEFINITIVA]]-Tabla15[[#This Row],[VALOR LEVANTADO EN LIQUIDACION]],0)</f>
        <v>#N/A</v>
      </c>
    </row>
    <row r="203" spans="3:27" s="13" customFormat="1" ht="87.5" customHeight="1">
      <c r="C203" s="36"/>
      <c r="D203" s="36"/>
      <c r="E203" s="37"/>
      <c r="F203" s="38" t="str">
        <f>+Tabla15[[#This Row],[CODIGO ACTIVIDAD]]&amp;Tabla15[[#This Row],[PROCESO]]</f>
        <v/>
      </c>
      <c r="G203" s="84" t="e">
        <f>VLOOKUP(Tabla15[[#This Row],[llave 1]],'INFORME GESTION'!$D$3:$F$216,3,FALSE)</f>
        <v>#N/A</v>
      </c>
      <c r="H203" s="84" t="e">
        <f>VLOOKUP(Tabla15[[#This Row],[llave 1]],'INFORME GESTION'!$D$3:$G$216,4,FALSE)</f>
        <v>#N/A</v>
      </c>
      <c r="I203" s="84" t="e">
        <f>VLOOKUP(Tabla15[[#This Row],[llave 1]],'INFORME GESTION'!$D$3:$I$216,6,FALSE)</f>
        <v>#N/A</v>
      </c>
      <c r="J203" s="85"/>
      <c r="K203" s="83"/>
      <c r="L203" s="86" t="str">
        <f>Tabla15[[#This Row],[llave 1]]&amp;Tabla15[[#This Row],[MES]]</f>
        <v/>
      </c>
      <c r="M203" s="87" t="e">
        <f>VLOOKUP(Tabla15[[#This Row],[llave 2]],'INFORME GESTION'!$H$3:$O$216,3,0)</f>
        <v>#N/A</v>
      </c>
      <c r="N203" s="149" t="e">
        <f>VLOOKUP(Tabla15[[#This Row],[llave 2]],'INFORME GESTION'!$H$3:$O$216,7,0)</f>
        <v>#N/A</v>
      </c>
      <c r="O203" s="150" t="e">
        <f>VLOOKUP(Tabla15[[#This Row],[llave 2]],'INFORME GESTION'!$H$3:$O$216,8,0)</f>
        <v>#N/A</v>
      </c>
      <c r="P203" s="37"/>
      <c r="Q203" s="41"/>
      <c r="R203" s="42"/>
      <c r="S203" s="39" t="e">
        <f>ROUND(Tabla15[[#This Row],[VALOR UNITARIO SEGUIMIENTO FINANCIERO]]*Tabla15[[#This Row],[Porcentaje de Glosa]]*Tabla15[[#This Row],[Meta afectada por la glosa]],0)</f>
        <v>#N/A</v>
      </c>
      <c r="T203" s="37"/>
      <c r="U203" s="38"/>
      <c r="V203" s="38"/>
      <c r="W203" s="38"/>
      <c r="X203" s="39" t="e">
        <f>ROUND(Tabla15[[#This Row],[Valor de la Glosa]]-Tabla15[[#This Row],[Valor soportado por la Subred]],0)</f>
        <v>#N/A</v>
      </c>
      <c r="Y203" s="38"/>
      <c r="Z203" s="38"/>
      <c r="AA203" s="39" t="e">
        <f>ROUND(Tabla15[[#This Row],[VALOR GLOSA DEFINITIVA]]-Tabla15[[#This Row],[VALOR LEVANTADO EN LIQUIDACION]],0)</f>
        <v>#N/A</v>
      </c>
    </row>
    <row r="204" spans="3:27" s="13" customFormat="1" ht="87.5" customHeight="1">
      <c r="C204" s="36"/>
      <c r="D204" s="36"/>
      <c r="E204" s="37"/>
      <c r="F204" s="38" t="str">
        <f>+Tabla15[[#This Row],[CODIGO ACTIVIDAD]]&amp;Tabla15[[#This Row],[PROCESO]]</f>
        <v/>
      </c>
      <c r="G204" s="84" t="e">
        <f>VLOOKUP(Tabla15[[#This Row],[llave 1]],'INFORME GESTION'!$D$3:$F$216,3,FALSE)</f>
        <v>#N/A</v>
      </c>
      <c r="H204" s="84" t="e">
        <f>VLOOKUP(Tabla15[[#This Row],[llave 1]],'INFORME GESTION'!$D$3:$G$216,4,FALSE)</f>
        <v>#N/A</v>
      </c>
      <c r="I204" s="84" t="e">
        <f>VLOOKUP(Tabla15[[#This Row],[llave 1]],'INFORME GESTION'!$D$3:$I$216,6,FALSE)</f>
        <v>#N/A</v>
      </c>
      <c r="J204" s="85"/>
      <c r="K204" s="83"/>
      <c r="L204" s="86" t="str">
        <f>Tabla15[[#This Row],[llave 1]]&amp;Tabla15[[#This Row],[MES]]</f>
        <v/>
      </c>
      <c r="M204" s="87" t="e">
        <f>VLOOKUP(Tabla15[[#This Row],[llave 2]],'INFORME GESTION'!$H$3:$O$216,3,0)</f>
        <v>#N/A</v>
      </c>
      <c r="N204" s="149" t="e">
        <f>VLOOKUP(Tabla15[[#This Row],[llave 2]],'INFORME GESTION'!$H$3:$O$216,7,0)</f>
        <v>#N/A</v>
      </c>
      <c r="O204" s="150" t="e">
        <f>VLOOKUP(Tabla15[[#This Row],[llave 2]],'INFORME GESTION'!$H$3:$O$216,8,0)</f>
        <v>#N/A</v>
      </c>
      <c r="P204" s="37"/>
      <c r="Q204" s="41"/>
      <c r="R204" s="42"/>
      <c r="S204" s="39" t="e">
        <f>ROUND(Tabla15[[#This Row],[VALOR UNITARIO SEGUIMIENTO FINANCIERO]]*Tabla15[[#This Row],[Porcentaje de Glosa]]*Tabla15[[#This Row],[Meta afectada por la glosa]],0)</f>
        <v>#N/A</v>
      </c>
      <c r="T204" s="37"/>
      <c r="U204" s="38"/>
      <c r="V204" s="38"/>
      <c r="W204" s="38"/>
      <c r="X204" s="39" t="e">
        <f>ROUND(Tabla15[[#This Row],[Valor de la Glosa]]-Tabla15[[#This Row],[Valor soportado por la Subred]],0)</f>
        <v>#N/A</v>
      </c>
      <c r="Y204" s="38"/>
      <c r="Z204" s="38"/>
      <c r="AA204" s="39" t="e">
        <f>ROUND(Tabla15[[#This Row],[VALOR GLOSA DEFINITIVA]]-Tabla15[[#This Row],[VALOR LEVANTADO EN LIQUIDACION]],0)</f>
        <v>#N/A</v>
      </c>
    </row>
    <row r="205" spans="3:27" s="13" customFormat="1" ht="87.5" customHeight="1">
      <c r="C205" s="36"/>
      <c r="D205" s="36"/>
      <c r="E205" s="37"/>
      <c r="F205" s="38" t="str">
        <f>+Tabla15[[#This Row],[CODIGO ACTIVIDAD]]&amp;Tabla15[[#This Row],[PROCESO]]</f>
        <v/>
      </c>
      <c r="G205" s="84" t="e">
        <f>VLOOKUP(Tabla15[[#This Row],[llave 1]],'INFORME GESTION'!$D$3:$F$216,3,FALSE)</f>
        <v>#N/A</v>
      </c>
      <c r="H205" s="84" t="e">
        <f>VLOOKUP(Tabla15[[#This Row],[llave 1]],'INFORME GESTION'!$D$3:$G$216,4,FALSE)</f>
        <v>#N/A</v>
      </c>
      <c r="I205" s="84" t="e">
        <f>VLOOKUP(Tabla15[[#This Row],[llave 1]],'INFORME GESTION'!$D$3:$I$216,6,FALSE)</f>
        <v>#N/A</v>
      </c>
      <c r="J205" s="85"/>
      <c r="K205" s="83"/>
      <c r="L205" s="86" t="str">
        <f>Tabla15[[#This Row],[llave 1]]&amp;Tabla15[[#This Row],[MES]]</f>
        <v/>
      </c>
      <c r="M205" s="87" t="e">
        <f>VLOOKUP(Tabla15[[#This Row],[llave 2]],'INFORME GESTION'!$H$3:$O$216,3,0)</f>
        <v>#N/A</v>
      </c>
      <c r="N205" s="149" t="e">
        <f>VLOOKUP(Tabla15[[#This Row],[llave 2]],'INFORME GESTION'!$H$3:$O$216,7,0)</f>
        <v>#N/A</v>
      </c>
      <c r="O205" s="150" t="e">
        <f>VLOOKUP(Tabla15[[#This Row],[llave 2]],'INFORME GESTION'!$H$3:$O$216,8,0)</f>
        <v>#N/A</v>
      </c>
      <c r="P205" s="37"/>
      <c r="Q205" s="41"/>
      <c r="R205" s="42"/>
      <c r="S205" s="39" t="e">
        <f>ROUND(Tabla15[[#This Row],[VALOR UNITARIO SEGUIMIENTO FINANCIERO]]*Tabla15[[#This Row],[Porcentaje de Glosa]]*Tabla15[[#This Row],[Meta afectada por la glosa]],0)</f>
        <v>#N/A</v>
      </c>
      <c r="T205" s="37"/>
      <c r="U205" s="38"/>
      <c r="V205" s="38"/>
      <c r="W205" s="38"/>
      <c r="X205" s="39" t="e">
        <f>ROUND(Tabla15[[#This Row],[Valor de la Glosa]]-Tabla15[[#This Row],[Valor soportado por la Subred]],0)</f>
        <v>#N/A</v>
      </c>
      <c r="Y205" s="38"/>
      <c r="Z205" s="38"/>
      <c r="AA205" s="39" t="e">
        <f>ROUND(Tabla15[[#This Row],[VALOR GLOSA DEFINITIVA]]-Tabla15[[#This Row],[VALOR LEVANTADO EN LIQUIDACION]],0)</f>
        <v>#N/A</v>
      </c>
    </row>
    <row r="206" spans="3:27" s="13" customFormat="1" ht="87.5" customHeight="1">
      <c r="C206" s="36"/>
      <c r="D206" s="36"/>
      <c r="E206" s="37"/>
      <c r="F206" s="38" t="str">
        <f>+Tabla15[[#This Row],[CODIGO ACTIVIDAD]]&amp;Tabla15[[#This Row],[PROCESO]]</f>
        <v/>
      </c>
      <c r="G206" s="84" t="e">
        <f>VLOOKUP(Tabla15[[#This Row],[llave 1]],'INFORME GESTION'!$D$3:$F$216,3,FALSE)</f>
        <v>#N/A</v>
      </c>
      <c r="H206" s="84" t="e">
        <f>VLOOKUP(Tabla15[[#This Row],[llave 1]],'INFORME GESTION'!$D$3:$G$216,4,FALSE)</f>
        <v>#N/A</v>
      </c>
      <c r="I206" s="84" t="e">
        <f>VLOOKUP(Tabla15[[#This Row],[llave 1]],'INFORME GESTION'!$D$3:$I$216,6,FALSE)</f>
        <v>#N/A</v>
      </c>
      <c r="J206" s="85"/>
      <c r="K206" s="83"/>
      <c r="L206" s="86" t="str">
        <f>Tabla15[[#This Row],[llave 1]]&amp;Tabla15[[#This Row],[MES]]</f>
        <v/>
      </c>
      <c r="M206" s="87" t="e">
        <f>VLOOKUP(Tabla15[[#This Row],[llave 2]],'INFORME GESTION'!$H$3:$O$216,3,0)</f>
        <v>#N/A</v>
      </c>
      <c r="N206" s="149" t="e">
        <f>VLOOKUP(Tabla15[[#This Row],[llave 2]],'INFORME GESTION'!$H$3:$O$216,7,0)</f>
        <v>#N/A</v>
      </c>
      <c r="O206" s="150" t="e">
        <f>VLOOKUP(Tabla15[[#This Row],[llave 2]],'INFORME GESTION'!$H$3:$O$216,8,0)</f>
        <v>#N/A</v>
      </c>
      <c r="P206" s="37"/>
      <c r="Q206" s="41"/>
      <c r="R206" s="42"/>
      <c r="S206" s="39" t="e">
        <f>ROUND(Tabla15[[#This Row],[VALOR UNITARIO SEGUIMIENTO FINANCIERO]]*Tabla15[[#This Row],[Porcentaje de Glosa]]*Tabla15[[#This Row],[Meta afectada por la glosa]],0)</f>
        <v>#N/A</v>
      </c>
      <c r="T206" s="37"/>
      <c r="U206" s="38"/>
      <c r="V206" s="38"/>
      <c r="W206" s="38"/>
      <c r="X206" s="39" t="e">
        <f>ROUND(Tabla15[[#This Row],[Valor de la Glosa]]-Tabla15[[#This Row],[Valor soportado por la Subred]],0)</f>
        <v>#N/A</v>
      </c>
      <c r="Y206" s="38"/>
      <c r="Z206" s="38"/>
      <c r="AA206" s="39" t="e">
        <f>ROUND(Tabla15[[#This Row],[VALOR GLOSA DEFINITIVA]]-Tabla15[[#This Row],[VALOR LEVANTADO EN LIQUIDACION]],0)</f>
        <v>#N/A</v>
      </c>
    </row>
    <row r="207" spans="3:27" s="13" customFormat="1" ht="87.5" customHeight="1">
      <c r="C207" s="36"/>
      <c r="D207" s="36"/>
      <c r="E207" s="37"/>
      <c r="F207" s="38" t="str">
        <f>+Tabla15[[#This Row],[CODIGO ACTIVIDAD]]&amp;Tabla15[[#This Row],[PROCESO]]</f>
        <v/>
      </c>
      <c r="G207" s="84" t="e">
        <f>VLOOKUP(Tabla15[[#This Row],[llave 1]],'INFORME GESTION'!$D$3:$F$216,3,FALSE)</f>
        <v>#N/A</v>
      </c>
      <c r="H207" s="84" t="e">
        <f>VLOOKUP(Tabla15[[#This Row],[llave 1]],'INFORME GESTION'!$D$3:$G$216,4,FALSE)</f>
        <v>#N/A</v>
      </c>
      <c r="I207" s="84" t="e">
        <f>VLOOKUP(Tabla15[[#This Row],[llave 1]],'INFORME GESTION'!$D$3:$I$216,6,FALSE)</f>
        <v>#N/A</v>
      </c>
      <c r="J207" s="85"/>
      <c r="K207" s="83"/>
      <c r="L207" s="86" t="str">
        <f>Tabla15[[#This Row],[llave 1]]&amp;Tabla15[[#This Row],[MES]]</f>
        <v/>
      </c>
      <c r="M207" s="87" t="e">
        <f>VLOOKUP(Tabla15[[#This Row],[llave 2]],'INFORME GESTION'!$H$3:$O$216,3,0)</f>
        <v>#N/A</v>
      </c>
      <c r="N207" s="149" t="e">
        <f>VLOOKUP(Tabla15[[#This Row],[llave 2]],'INFORME GESTION'!$H$3:$O$216,7,0)</f>
        <v>#N/A</v>
      </c>
      <c r="O207" s="150" t="e">
        <f>VLOOKUP(Tabla15[[#This Row],[llave 2]],'INFORME GESTION'!$H$3:$O$216,8,0)</f>
        <v>#N/A</v>
      </c>
      <c r="P207" s="37"/>
      <c r="Q207" s="41"/>
      <c r="R207" s="42"/>
      <c r="S207" s="39" t="e">
        <f>ROUND(Tabla15[[#This Row],[VALOR UNITARIO SEGUIMIENTO FINANCIERO]]*Tabla15[[#This Row],[Porcentaje de Glosa]]*Tabla15[[#This Row],[Meta afectada por la glosa]],0)</f>
        <v>#N/A</v>
      </c>
      <c r="T207" s="37"/>
      <c r="U207" s="38"/>
      <c r="V207" s="38"/>
      <c r="W207" s="38"/>
      <c r="X207" s="39" t="e">
        <f>ROUND(Tabla15[[#This Row],[Valor de la Glosa]]-Tabla15[[#This Row],[Valor soportado por la Subred]],0)</f>
        <v>#N/A</v>
      </c>
      <c r="Y207" s="38"/>
      <c r="Z207" s="38"/>
      <c r="AA207" s="39" t="e">
        <f>ROUND(Tabla15[[#This Row],[VALOR GLOSA DEFINITIVA]]-Tabla15[[#This Row],[VALOR LEVANTADO EN LIQUIDACION]],0)</f>
        <v>#N/A</v>
      </c>
    </row>
    <row r="208" spans="3:27" s="13" customFormat="1" ht="87.5" customHeight="1">
      <c r="C208" s="36"/>
      <c r="D208" s="36"/>
      <c r="E208" s="37"/>
      <c r="F208" s="38" t="str">
        <f>+Tabla15[[#This Row],[CODIGO ACTIVIDAD]]&amp;Tabla15[[#This Row],[PROCESO]]</f>
        <v/>
      </c>
      <c r="G208" s="84" t="e">
        <f>VLOOKUP(Tabla15[[#This Row],[llave 1]],'INFORME GESTION'!$D$3:$F$216,3,FALSE)</f>
        <v>#N/A</v>
      </c>
      <c r="H208" s="84" t="e">
        <f>VLOOKUP(Tabla15[[#This Row],[llave 1]],'INFORME GESTION'!$D$3:$G$216,4,FALSE)</f>
        <v>#N/A</v>
      </c>
      <c r="I208" s="84" t="e">
        <f>VLOOKUP(Tabla15[[#This Row],[llave 1]],'INFORME GESTION'!$D$3:$I$216,6,FALSE)</f>
        <v>#N/A</v>
      </c>
      <c r="J208" s="85"/>
      <c r="K208" s="83"/>
      <c r="L208" s="86" t="str">
        <f>Tabla15[[#This Row],[llave 1]]&amp;Tabla15[[#This Row],[MES]]</f>
        <v/>
      </c>
      <c r="M208" s="87" t="e">
        <f>VLOOKUP(Tabla15[[#This Row],[llave 2]],'INFORME GESTION'!$H$3:$O$216,3,0)</f>
        <v>#N/A</v>
      </c>
      <c r="N208" s="149" t="e">
        <f>VLOOKUP(Tabla15[[#This Row],[llave 2]],'INFORME GESTION'!$H$3:$O$216,7,0)</f>
        <v>#N/A</v>
      </c>
      <c r="O208" s="150" t="e">
        <f>VLOOKUP(Tabla15[[#This Row],[llave 2]],'INFORME GESTION'!$H$3:$O$216,8,0)</f>
        <v>#N/A</v>
      </c>
      <c r="P208" s="37"/>
      <c r="Q208" s="41"/>
      <c r="R208" s="42"/>
      <c r="S208" s="39" t="e">
        <f>ROUND(Tabla15[[#This Row],[VALOR UNITARIO SEGUIMIENTO FINANCIERO]]*Tabla15[[#This Row],[Porcentaje de Glosa]]*Tabla15[[#This Row],[Meta afectada por la glosa]],0)</f>
        <v>#N/A</v>
      </c>
      <c r="T208" s="37"/>
      <c r="U208" s="38"/>
      <c r="V208" s="38"/>
      <c r="W208" s="38"/>
      <c r="X208" s="39" t="e">
        <f>ROUND(Tabla15[[#This Row],[Valor de la Glosa]]-Tabla15[[#This Row],[Valor soportado por la Subred]],0)</f>
        <v>#N/A</v>
      </c>
      <c r="Y208" s="38"/>
      <c r="Z208" s="38"/>
      <c r="AA208" s="39" t="e">
        <f>ROUND(Tabla15[[#This Row],[VALOR GLOSA DEFINITIVA]]-Tabla15[[#This Row],[VALOR LEVANTADO EN LIQUIDACION]],0)</f>
        <v>#N/A</v>
      </c>
    </row>
    <row r="209" spans="3:27" s="13" customFormat="1" ht="87.5" customHeight="1">
      <c r="C209" s="36"/>
      <c r="D209" s="36"/>
      <c r="E209" s="37"/>
      <c r="F209" s="38" t="str">
        <f>+Tabla15[[#This Row],[CODIGO ACTIVIDAD]]&amp;Tabla15[[#This Row],[PROCESO]]</f>
        <v/>
      </c>
      <c r="G209" s="84" t="e">
        <f>VLOOKUP(Tabla15[[#This Row],[llave 1]],'INFORME GESTION'!$D$3:$F$216,3,FALSE)</f>
        <v>#N/A</v>
      </c>
      <c r="H209" s="84" t="e">
        <f>VLOOKUP(Tabla15[[#This Row],[llave 1]],'INFORME GESTION'!$D$3:$G$216,4,FALSE)</f>
        <v>#N/A</v>
      </c>
      <c r="I209" s="84" t="e">
        <f>VLOOKUP(Tabla15[[#This Row],[llave 1]],'INFORME GESTION'!$D$3:$I$216,6,FALSE)</f>
        <v>#N/A</v>
      </c>
      <c r="J209" s="85"/>
      <c r="K209" s="83"/>
      <c r="L209" s="86" t="str">
        <f>Tabla15[[#This Row],[llave 1]]&amp;Tabla15[[#This Row],[MES]]</f>
        <v/>
      </c>
      <c r="M209" s="87" t="e">
        <f>VLOOKUP(Tabla15[[#This Row],[llave 2]],'INFORME GESTION'!$H$3:$O$216,3,0)</f>
        <v>#N/A</v>
      </c>
      <c r="N209" s="149" t="e">
        <f>VLOOKUP(Tabla15[[#This Row],[llave 2]],'INFORME GESTION'!$H$3:$O$216,7,0)</f>
        <v>#N/A</v>
      </c>
      <c r="O209" s="150" t="e">
        <f>VLOOKUP(Tabla15[[#This Row],[llave 2]],'INFORME GESTION'!$H$3:$O$216,8,0)</f>
        <v>#N/A</v>
      </c>
      <c r="P209" s="37"/>
      <c r="Q209" s="41"/>
      <c r="R209" s="42"/>
      <c r="S209" s="39" t="e">
        <f>ROUND(Tabla15[[#This Row],[VALOR UNITARIO SEGUIMIENTO FINANCIERO]]*Tabla15[[#This Row],[Porcentaje de Glosa]]*Tabla15[[#This Row],[Meta afectada por la glosa]],0)</f>
        <v>#N/A</v>
      </c>
      <c r="T209" s="37"/>
      <c r="U209" s="38"/>
      <c r="V209" s="38"/>
      <c r="W209" s="38"/>
      <c r="X209" s="39" t="e">
        <f>ROUND(Tabla15[[#This Row],[Valor de la Glosa]]-Tabla15[[#This Row],[Valor soportado por la Subred]],0)</f>
        <v>#N/A</v>
      </c>
      <c r="Y209" s="38"/>
      <c r="Z209" s="38"/>
      <c r="AA209" s="39" t="e">
        <f>ROUND(Tabla15[[#This Row],[VALOR GLOSA DEFINITIVA]]-Tabla15[[#This Row],[VALOR LEVANTADO EN LIQUIDACION]],0)</f>
        <v>#N/A</v>
      </c>
    </row>
    <row r="210" spans="3:27" s="13" customFormat="1" ht="87.5" customHeight="1">
      <c r="C210" s="36"/>
      <c r="D210" s="36"/>
      <c r="E210" s="37"/>
      <c r="F210" s="38" t="str">
        <f>+Tabla15[[#This Row],[CODIGO ACTIVIDAD]]&amp;Tabla15[[#This Row],[PROCESO]]</f>
        <v/>
      </c>
      <c r="G210" s="84" t="e">
        <f>VLOOKUP(Tabla15[[#This Row],[llave 1]],'INFORME GESTION'!$D$3:$F$216,3,FALSE)</f>
        <v>#N/A</v>
      </c>
      <c r="H210" s="84" t="e">
        <f>VLOOKUP(Tabla15[[#This Row],[llave 1]],'INFORME GESTION'!$D$3:$G$216,4,FALSE)</f>
        <v>#N/A</v>
      </c>
      <c r="I210" s="84" t="e">
        <f>VLOOKUP(Tabla15[[#This Row],[llave 1]],'INFORME GESTION'!$D$3:$I$216,6,FALSE)</f>
        <v>#N/A</v>
      </c>
      <c r="J210" s="85"/>
      <c r="K210" s="83"/>
      <c r="L210" s="86" t="str">
        <f>Tabla15[[#This Row],[llave 1]]&amp;Tabla15[[#This Row],[MES]]</f>
        <v/>
      </c>
      <c r="M210" s="87" t="e">
        <f>VLOOKUP(Tabla15[[#This Row],[llave 2]],'INFORME GESTION'!$H$3:$O$216,3,0)</f>
        <v>#N/A</v>
      </c>
      <c r="N210" s="149" t="e">
        <f>VLOOKUP(Tabla15[[#This Row],[llave 2]],'INFORME GESTION'!$H$3:$O$216,7,0)</f>
        <v>#N/A</v>
      </c>
      <c r="O210" s="150" t="e">
        <f>VLOOKUP(Tabla15[[#This Row],[llave 2]],'INFORME GESTION'!$H$3:$O$216,8,0)</f>
        <v>#N/A</v>
      </c>
      <c r="P210" s="37"/>
      <c r="Q210" s="41"/>
      <c r="R210" s="42"/>
      <c r="S210" s="39" t="e">
        <f>ROUND(Tabla15[[#This Row],[VALOR UNITARIO SEGUIMIENTO FINANCIERO]]*Tabla15[[#This Row],[Porcentaje de Glosa]]*Tabla15[[#This Row],[Meta afectada por la glosa]],0)</f>
        <v>#N/A</v>
      </c>
      <c r="T210" s="37"/>
      <c r="U210" s="38"/>
      <c r="V210" s="38"/>
      <c r="W210" s="38"/>
      <c r="X210" s="39" t="e">
        <f>ROUND(Tabla15[[#This Row],[Valor de la Glosa]]-Tabla15[[#This Row],[Valor soportado por la Subred]],0)</f>
        <v>#N/A</v>
      </c>
      <c r="Y210" s="38"/>
      <c r="Z210" s="38"/>
      <c r="AA210" s="39" t="e">
        <f>ROUND(Tabla15[[#This Row],[VALOR GLOSA DEFINITIVA]]-Tabla15[[#This Row],[VALOR LEVANTADO EN LIQUIDACION]],0)</f>
        <v>#N/A</v>
      </c>
    </row>
    <row r="211" spans="3:27" s="13" customFormat="1" ht="87.5" customHeight="1">
      <c r="C211" s="36"/>
      <c r="D211" s="36"/>
      <c r="E211" s="37"/>
      <c r="F211" s="38" t="str">
        <f>+Tabla15[[#This Row],[CODIGO ACTIVIDAD]]&amp;Tabla15[[#This Row],[PROCESO]]</f>
        <v/>
      </c>
      <c r="G211" s="84" t="e">
        <f>VLOOKUP(Tabla15[[#This Row],[llave 1]],'INFORME GESTION'!$D$3:$F$216,3,FALSE)</f>
        <v>#N/A</v>
      </c>
      <c r="H211" s="84" t="e">
        <f>VLOOKUP(Tabla15[[#This Row],[llave 1]],'INFORME GESTION'!$D$3:$G$216,4,FALSE)</f>
        <v>#N/A</v>
      </c>
      <c r="I211" s="84" t="e">
        <f>VLOOKUP(Tabla15[[#This Row],[llave 1]],'INFORME GESTION'!$D$3:$I$216,6,FALSE)</f>
        <v>#N/A</v>
      </c>
      <c r="J211" s="85"/>
      <c r="K211" s="83"/>
      <c r="L211" s="86" t="str">
        <f>Tabla15[[#This Row],[llave 1]]&amp;Tabla15[[#This Row],[MES]]</f>
        <v/>
      </c>
      <c r="M211" s="87" t="e">
        <f>VLOOKUP(Tabla15[[#This Row],[llave 2]],'INFORME GESTION'!$H$3:$O$216,3,0)</f>
        <v>#N/A</v>
      </c>
      <c r="N211" s="149" t="e">
        <f>VLOOKUP(Tabla15[[#This Row],[llave 2]],'INFORME GESTION'!$H$3:$O$216,7,0)</f>
        <v>#N/A</v>
      </c>
      <c r="O211" s="150" t="e">
        <f>VLOOKUP(Tabla15[[#This Row],[llave 2]],'INFORME GESTION'!$H$3:$O$216,8,0)</f>
        <v>#N/A</v>
      </c>
      <c r="P211" s="37"/>
      <c r="Q211" s="41"/>
      <c r="R211" s="42"/>
      <c r="S211" s="39" t="e">
        <f>ROUND(Tabla15[[#This Row],[VALOR UNITARIO SEGUIMIENTO FINANCIERO]]*Tabla15[[#This Row],[Porcentaje de Glosa]]*Tabla15[[#This Row],[Meta afectada por la glosa]],0)</f>
        <v>#N/A</v>
      </c>
      <c r="T211" s="37"/>
      <c r="U211" s="38"/>
      <c r="V211" s="38"/>
      <c r="W211" s="38"/>
      <c r="X211" s="39" t="e">
        <f>ROUND(Tabla15[[#This Row],[Valor de la Glosa]]-Tabla15[[#This Row],[Valor soportado por la Subred]],0)</f>
        <v>#N/A</v>
      </c>
      <c r="Y211" s="38"/>
      <c r="Z211" s="38"/>
      <c r="AA211" s="39" t="e">
        <f>ROUND(Tabla15[[#This Row],[VALOR GLOSA DEFINITIVA]]-Tabla15[[#This Row],[VALOR LEVANTADO EN LIQUIDACION]],0)</f>
        <v>#N/A</v>
      </c>
    </row>
    <row r="212" spans="3:27" s="13" customFormat="1" ht="87.5" customHeight="1">
      <c r="C212" s="36"/>
      <c r="D212" s="36"/>
      <c r="E212" s="37"/>
      <c r="F212" s="38" t="str">
        <f>+Tabla15[[#This Row],[CODIGO ACTIVIDAD]]&amp;Tabla15[[#This Row],[PROCESO]]</f>
        <v/>
      </c>
      <c r="G212" s="84" t="e">
        <f>VLOOKUP(Tabla15[[#This Row],[llave 1]],'INFORME GESTION'!$D$3:$F$216,3,FALSE)</f>
        <v>#N/A</v>
      </c>
      <c r="H212" s="84" t="e">
        <f>VLOOKUP(Tabla15[[#This Row],[llave 1]],'INFORME GESTION'!$D$3:$G$216,4,FALSE)</f>
        <v>#N/A</v>
      </c>
      <c r="I212" s="84" t="e">
        <f>VLOOKUP(Tabla15[[#This Row],[llave 1]],'INFORME GESTION'!$D$3:$I$216,6,FALSE)</f>
        <v>#N/A</v>
      </c>
      <c r="J212" s="85"/>
      <c r="K212" s="83"/>
      <c r="L212" s="86" t="str">
        <f>Tabla15[[#This Row],[llave 1]]&amp;Tabla15[[#This Row],[MES]]</f>
        <v/>
      </c>
      <c r="M212" s="87" t="e">
        <f>VLOOKUP(Tabla15[[#This Row],[llave 2]],'INFORME GESTION'!$H$3:$O$216,3,0)</f>
        <v>#N/A</v>
      </c>
      <c r="N212" s="149" t="e">
        <f>VLOOKUP(Tabla15[[#This Row],[llave 2]],'INFORME GESTION'!$H$3:$O$216,7,0)</f>
        <v>#N/A</v>
      </c>
      <c r="O212" s="150" t="e">
        <f>VLOOKUP(Tabla15[[#This Row],[llave 2]],'INFORME GESTION'!$H$3:$O$216,8,0)</f>
        <v>#N/A</v>
      </c>
      <c r="P212" s="37"/>
      <c r="Q212" s="41"/>
      <c r="R212" s="42"/>
      <c r="S212" s="39" t="e">
        <f>ROUND(Tabla15[[#This Row],[VALOR UNITARIO SEGUIMIENTO FINANCIERO]]*Tabla15[[#This Row],[Porcentaje de Glosa]]*Tabla15[[#This Row],[Meta afectada por la glosa]],0)</f>
        <v>#N/A</v>
      </c>
      <c r="T212" s="37"/>
      <c r="U212" s="38"/>
      <c r="V212" s="38"/>
      <c r="W212" s="38"/>
      <c r="X212" s="39" t="e">
        <f>ROUND(Tabla15[[#This Row],[Valor de la Glosa]]-Tabla15[[#This Row],[Valor soportado por la Subred]],0)</f>
        <v>#N/A</v>
      </c>
      <c r="Y212" s="38"/>
      <c r="Z212" s="38"/>
      <c r="AA212" s="39" t="e">
        <f>ROUND(Tabla15[[#This Row],[VALOR GLOSA DEFINITIVA]]-Tabla15[[#This Row],[VALOR LEVANTADO EN LIQUIDACION]],0)</f>
        <v>#N/A</v>
      </c>
    </row>
    <row r="213" spans="3:27" s="13" customFormat="1" ht="87.5" customHeight="1">
      <c r="C213" s="36"/>
      <c r="D213" s="36"/>
      <c r="E213" s="37"/>
      <c r="F213" s="38" t="str">
        <f>+Tabla15[[#This Row],[CODIGO ACTIVIDAD]]&amp;Tabla15[[#This Row],[PROCESO]]</f>
        <v/>
      </c>
      <c r="G213" s="84" t="e">
        <f>VLOOKUP(Tabla15[[#This Row],[llave 1]],'INFORME GESTION'!$D$3:$F$216,3,FALSE)</f>
        <v>#N/A</v>
      </c>
      <c r="H213" s="84" t="e">
        <f>VLOOKUP(Tabla15[[#This Row],[llave 1]],'INFORME GESTION'!$D$3:$G$216,4,FALSE)</f>
        <v>#N/A</v>
      </c>
      <c r="I213" s="84" t="e">
        <f>VLOOKUP(Tabla15[[#This Row],[llave 1]],'INFORME GESTION'!$D$3:$I$216,6,FALSE)</f>
        <v>#N/A</v>
      </c>
      <c r="J213" s="85"/>
      <c r="K213" s="83"/>
      <c r="L213" s="86" t="str">
        <f>Tabla15[[#This Row],[llave 1]]&amp;Tabla15[[#This Row],[MES]]</f>
        <v/>
      </c>
      <c r="M213" s="87" t="e">
        <f>VLOOKUP(Tabla15[[#This Row],[llave 2]],'INFORME GESTION'!$H$3:$O$216,3,0)</f>
        <v>#N/A</v>
      </c>
      <c r="N213" s="149" t="e">
        <f>VLOOKUP(Tabla15[[#This Row],[llave 2]],'INFORME GESTION'!$H$3:$O$216,7,0)</f>
        <v>#N/A</v>
      </c>
      <c r="O213" s="150" t="e">
        <f>VLOOKUP(Tabla15[[#This Row],[llave 2]],'INFORME GESTION'!$H$3:$O$216,8,0)</f>
        <v>#N/A</v>
      </c>
      <c r="P213" s="37"/>
      <c r="Q213" s="41"/>
      <c r="R213" s="42"/>
      <c r="S213" s="39" t="e">
        <f>ROUND(Tabla15[[#This Row],[VALOR UNITARIO SEGUIMIENTO FINANCIERO]]*Tabla15[[#This Row],[Porcentaje de Glosa]]*Tabla15[[#This Row],[Meta afectada por la glosa]],0)</f>
        <v>#N/A</v>
      </c>
      <c r="T213" s="37"/>
      <c r="U213" s="38"/>
      <c r="V213" s="38"/>
      <c r="W213" s="38"/>
      <c r="X213" s="39" t="e">
        <f>ROUND(Tabla15[[#This Row],[Valor de la Glosa]]-Tabla15[[#This Row],[Valor soportado por la Subred]],0)</f>
        <v>#N/A</v>
      </c>
      <c r="Y213" s="38"/>
      <c r="Z213" s="38"/>
      <c r="AA213" s="39" t="e">
        <f>ROUND(Tabla15[[#This Row],[VALOR GLOSA DEFINITIVA]]-Tabla15[[#This Row],[VALOR LEVANTADO EN LIQUIDACION]],0)</f>
        <v>#N/A</v>
      </c>
    </row>
    <row r="214" spans="3:27" s="13" customFormat="1" ht="87.5" customHeight="1">
      <c r="C214" s="36"/>
      <c r="D214" s="36"/>
      <c r="E214" s="37"/>
      <c r="F214" s="38" t="str">
        <f>+Tabla15[[#This Row],[CODIGO ACTIVIDAD]]&amp;Tabla15[[#This Row],[PROCESO]]</f>
        <v/>
      </c>
      <c r="G214" s="84" t="e">
        <f>VLOOKUP(Tabla15[[#This Row],[llave 1]],'INFORME GESTION'!$D$3:$F$216,3,FALSE)</f>
        <v>#N/A</v>
      </c>
      <c r="H214" s="84" t="e">
        <f>VLOOKUP(Tabla15[[#This Row],[llave 1]],'INFORME GESTION'!$D$3:$G$216,4,FALSE)</f>
        <v>#N/A</v>
      </c>
      <c r="I214" s="84" t="e">
        <f>VLOOKUP(Tabla15[[#This Row],[llave 1]],'INFORME GESTION'!$D$3:$I$216,6,FALSE)</f>
        <v>#N/A</v>
      </c>
      <c r="J214" s="85"/>
      <c r="K214" s="83"/>
      <c r="L214" s="86" t="str">
        <f>Tabla15[[#This Row],[llave 1]]&amp;Tabla15[[#This Row],[MES]]</f>
        <v/>
      </c>
      <c r="M214" s="87" t="e">
        <f>VLOOKUP(Tabla15[[#This Row],[llave 2]],'INFORME GESTION'!$H$3:$O$216,3,0)</f>
        <v>#N/A</v>
      </c>
      <c r="N214" s="149" t="e">
        <f>VLOOKUP(Tabla15[[#This Row],[llave 2]],'INFORME GESTION'!$H$3:$O$216,7,0)</f>
        <v>#N/A</v>
      </c>
      <c r="O214" s="150" t="e">
        <f>VLOOKUP(Tabla15[[#This Row],[llave 2]],'INFORME GESTION'!$H$3:$O$216,8,0)</f>
        <v>#N/A</v>
      </c>
      <c r="P214" s="37"/>
      <c r="Q214" s="41"/>
      <c r="R214" s="42"/>
      <c r="S214" s="39" t="e">
        <f>ROUND(Tabla15[[#This Row],[VALOR UNITARIO SEGUIMIENTO FINANCIERO]]*Tabla15[[#This Row],[Porcentaje de Glosa]]*Tabla15[[#This Row],[Meta afectada por la glosa]],0)</f>
        <v>#N/A</v>
      </c>
      <c r="T214" s="37"/>
      <c r="U214" s="38"/>
      <c r="V214" s="38"/>
      <c r="W214" s="38"/>
      <c r="X214" s="39" t="e">
        <f>ROUND(Tabla15[[#This Row],[Valor de la Glosa]]-Tabla15[[#This Row],[Valor soportado por la Subred]],0)</f>
        <v>#N/A</v>
      </c>
      <c r="Y214" s="38"/>
      <c r="Z214" s="38"/>
      <c r="AA214" s="39" t="e">
        <f>ROUND(Tabla15[[#This Row],[VALOR GLOSA DEFINITIVA]]-Tabla15[[#This Row],[VALOR LEVANTADO EN LIQUIDACION]],0)</f>
        <v>#N/A</v>
      </c>
    </row>
    <row r="215" spans="3:27" s="13" customFormat="1" ht="87.5" customHeight="1">
      <c r="C215" s="36"/>
      <c r="D215" s="36"/>
      <c r="E215" s="37"/>
      <c r="F215" s="38" t="str">
        <f>+Tabla15[[#This Row],[CODIGO ACTIVIDAD]]&amp;Tabla15[[#This Row],[PROCESO]]</f>
        <v/>
      </c>
      <c r="G215" s="84" t="e">
        <f>VLOOKUP(Tabla15[[#This Row],[llave 1]],'INFORME GESTION'!$D$3:$F$216,3,FALSE)</f>
        <v>#N/A</v>
      </c>
      <c r="H215" s="84" t="e">
        <f>VLOOKUP(Tabla15[[#This Row],[llave 1]],'INFORME GESTION'!$D$3:$G$216,4,FALSE)</f>
        <v>#N/A</v>
      </c>
      <c r="I215" s="84" t="e">
        <f>VLOOKUP(Tabla15[[#This Row],[llave 1]],'INFORME GESTION'!$D$3:$I$216,6,FALSE)</f>
        <v>#N/A</v>
      </c>
      <c r="J215" s="85"/>
      <c r="K215" s="83"/>
      <c r="L215" s="86" t="str">
        <f>Tabla15[[#This Row],[llave 1]]&amp;Tabla15[[#This Row],[MES]]</f>
        <v/>
      </c>
      <c r="M215" s="87" t="e">
        <f>VLOOKUP(Tabla15[[#This Row],[llave 2]],'INFORME GESTION'!$H$3:$O$216,3,0)</f>
        <v>#N/A</v>
      </c>
      <c r="N215" s="149" t="e">
        <f>VLOOKUP(Tabla15[[#This Row],[llave 2]],'INFORME GESTION'!$H$3:$O$216,7,0)</f>
        <v>#N/A</v>
      </c>
      <c r="O215" s="150" t="e">
        <f>VLOOKUP(Tabla15[[#This Row],[llave 2]],'INFORME GESTION'!$H$3:$O$216,8,0)</f>
        <v>#N/A</v>
      </c>
      <c r="P215" s="37"/>
      <c r="Q215" s="41"/>
      <c r="R215" s="42"/>
      <c r="S215" s="39" t="e">
        <f>ROUND(Tabla15[[#This Row],[VALOR UNITARIO SEGUIMIENTO FINANCIERO]]*Tabla15[[#This Row],[Porcentaje de Glosa]]*Tabla15[[#This Row],[Meta afectada por la glosa]],0)</f>
        <v>#N/A</v>
      </c>
      <c r="T215" s="37"/>
      <c r="U215" s="38"/>
      <c r="V215" s="38"/>
      <c r="W215" s="38"/>
      <c r="X215" s="39" t="e">
        <f>ROUND(Tabla15[[#This Row],[Valor de la Glosa]]-Tabla15[[#This Row],[Valor soportado por la Subred]],0)</f>
        <v>#N/A</v>
      </c>
      <c r="Y215" s="38"/>
      <c r="Z215" s="38"/>
      <c r="AA215" s="39" t="e">
        <f>ROUND(Tabla15[[#This Row],[VALOR GLOSA DEFINITIVA]]-Tabla15[[#This Row],[VALOR LEVANTADO EN LIQUIDACION]],0)</f>
        <v>#N/A</v>
      </c>
    </row>
    <row r="216" spans="3:27" s="13" customFormat="1" ht="87.5" customHeight="1">
      <c r="C216" s="36"/>
      <c r="D216" s="36"/>
      <c r="E216" s="37"/>
      <c r="F216" s="38" t="str">
        <f>+Tabla15[[#This Row],[CODIGO ACTIVIDAD]]&amp;Tabla15[[#This Row],[PROCESO]]</f>
        <v/>
      </c>
      <c r="G216" s="84" t="e">
        <f>VLOOKUP(Tabla15[[#This Row],[llave 1]],'INFORME GESTION'!$D$3:$F$216,3,FALSE)</f>
        <v>#N/A</v>
      </c>
      <c r="H216" s="84" t="e">
        <f>VLOOKUP(Tabla15[[#This Row],[llave 1]],'INFORME GESTION'!$D$3:$G$216,4,FALSE)</f>
        <v>#N/A</v>
      </c>
      <c r="I216" s="84" t="e">
        <f>VLOOKUP(Tabla15[[#This Row],[llave 1]],'INFORME GESTION'!$D$3:$I$216,6,FALSE)</f>
        <v>#N/A</v>
      </c>
      <c r="J216" s="85"/>
      <c r="K216" s="83"/>
      <c r="L216" s="86" t="str">
        <f>Tabla15[[#This Row],[llave 1]]&amp;Tabla15[[#This Row],[MES]]</f>
        <v/>
      </c>
      <c r="M216" s="87" t="e">
        <f>VLOOKUP(Tabla15[[#This Row],[llave 2]],'INFORME GESTION'!$H$3:$O$216,3,0)</f>
        <v>#N/A</v>
      </c>
      <c r="N216" s="149" t="e">
        <f>VLOOKUP(Tabla15[[#This Row],[llave 2]],'INFORME GESTION'!$H$3:$O$216,7,0)</f>
        <v>#N/A</v>
      </c>
      <c r="O216" s="150" t="e">
        <f>VLOOKUP(Tabla15[[#This Row],[llave 2]],'INFORME GESTION'!$H$3:$O$216,8,0)</f>
        <v>#N/A</v>
      </c>
      <c r="P216" s="37"/>
      <c r="Q216" s="41"/>
      <c r="R216" s="42"/>
      <c r="S216" s="39" t="e">
        <f>ROUND(Tabla15[[#This Row],[VALOR UNITARIO SEGUIMIENTO FINANCIERO]]*Tabla15[[#This Row],[Porcentaje de Glosa]]*Tabla15[[#This Row],[Meta afectada por la glosa]],0)</f>
        <v>#N/A</v>
      </c>
      <c r="T216" s="37"/>
      <c r="U216" s="38"/>
      <c r="V216" s="38"/>
      <c r="W216" s="38"/>
      <c r="X216" s="39" t="e">
        <f>ROUND(Tabla15[[#This Row],[Valor de la Glosa]]-Tabla15[[#This Row],[Valor soportado por la Subred]],0)</f>
        <v>#N/A</v>
      </c>
      <c r="Y216" s="38"/>
      <c r="Z216" s="38"/>
      <c r="AA216" s="39" t="e">
        <f>ROUND(Tabla15[[#This Row],[VALOR GLOSA DEFINITIVA]]-Tabla15[[#This Row],[VALOR LEVANTADO EN LIQUIDACION]],0)</f>
        <v>#N/A</v>
      </c>
    </row>
    <row r="217" spans="3:27" s="13" customFormat="1" ht="87.5" customHeight="1">
      <c r="C217" s="36"/>
      <c r="D217" s="36"/>
      <c r="E217" s="37"/>
      <c r="F217" s="38" t="str">
        <f>+Tabla15[[#This Row],[CODIGO ACTIVIDAD]]&amp;Tabla15[[#This Row],[PROCESO]]</f>
        <v/>
      </c>
      <c r="G217" s="84" t="e">
        <f>VLOOKUP(Tabla15[[#This Row],[llave 1]],'INFORME GESTION'!$D$3:$F$216,3,FALSE)</f>
        <v>#N/A</v>
      </c>
      <c r="H217" s="84" t="e">
        <f>VLOOKUP(Tabla15[[#This Row],[llave 1]],'INFORME GESTION'!$D$3:$G$216,4,FALSE)</f>
        <v>#N/A</v>
      </c>
      <c r="I217" s="84" t="e">
        <f>VLOOKUP(Tabla15[[#This Row],[llave 1]],'INFORME GESTION'!$D$3:$I$216,6,FALSE)</f>
        <v>#N/A</v>
      </c>
      <c r="J217" s="85"/>
      <c r="K217" s="83"/>
      <c r="L217" s="86" t="str">
        <f>Tabla15[[#This Row],[llave 1]]&amp;Tabla15[[#This Row],[MES]]</f>
        <v/>
      </c>
      <c r="M217" s="87" t="e">
        <f>VLOOKUP(Tabla15[[#This Row],[llave 2]],'INFORME GESTION'!$H$3:$O$216,3,0)</f>
        <v>#N/A</v>
      </c>
      <c r="N217" s="149" t="e">
        <f>VLOOKUP(Tabla15[[#This Row],[llave 2]],'INFORME GESTION'!$H$3:$O$216,7,0)</f>
        <v>#N/A</v>
      </c>
      <c r="O217" s="150" t="e">
        <f>VLOOKUP(Tabla15[[#This Row],[llave 2]],'INFORME GESTION'!$H$3:$O$216,8,0)</f>
        <v>#N/A</v>
      </c>
      <c r="P217" s="37"/>
      <c r="Q217" s="41"/>
      <c r="R217" s="42"/>
      <c r="S217" s="39" t="e">
        <f>ROUND(Tabla15[[#This Row],[VALOR UNITARIO SEGUIMIENTO FINANCIERO]]*Tabla15[[#This Row],[Porcentaje de Glosa]]*Tabla15[[#This Row],[Meta afectada por la glosa]],0)</f>
        <v>#N/A</v>
      </c>
      <c r="T217" s="37"/>
      <c r="U217" s="38"/>
      <c r="V217" s="38"/>
      <c r="W217" s="38"/>
      <c r="X217" s="39" t="e">
        <f>ROUND(Tabla15[[#This Row],[Valor de la Glosa]]-Tabla15[[#This Row],[Valor soportado por la Subred]],0)</f>
        <v>#N/A</v>
      </c>
      <c r="Y217" s="38"/>
      <c r="Z217" s="38"/>
      <c r="AA217" s="39" t="e">
        <f>ROUND(Tabla15[[#This Row],[VALOR GLOSA DEFINITIVA]]-Tabla15[[#This Row],[VALOR LEVANTADO EN LIQUIDACION]],0)</f>
        <v>#N/A</v>
      </c>
    </row>
    <row r="218" spans="3:27" s="13" customFormat="1" ht="87.5" customHeight="1">
      <c r="C218" s="36"/>
      <c r="D218" s="36"/>
      <c r="E218" s="37"/>
      <c r="F218" s="38" t="str">
        <f>+Tabla15[[#This Row],[CODIGO ACTIVIDAD]]&amp;Tabla15[[#This Row],[PROCESO]]</f>
        <v/>
      </c>
      <c r="G218" s="84" t="e">
        <f>VLOOKUP(Tabla15[[#This Row],[llave 1]],'INFORME GESTION'!$D$3:$F$216,3,FALSE)</f>
        <v>#N/A</v>
      </c>
      <c r="H218" s="84" t="e">
        <f>VLOOKUP(Tabla15[[#This Row],[llave 1]],'INFORME GESTION'!$D$3:$G$216,4,FALSE)</f>
        <v>#N/A</v>
      </c>
      <c r="I218" s="84" t="e">
        <f>VLOOKUP(Tabla15[[#This Row],[llave 1]],'INFORME GESTION'!$D$3:$I$216,6,FALSE)</f>
        <v>#N/A</v>
      </c>
      <c r="J218" s="85"/>
      <c r="K218" s="83"/>
      <c r="L218" s="86" t="str">
        <f>Tabla15[[#This Row],[llave 1]]&amp;Tabla15[[#This Row],[MES]]</f>
        <v/>
      </c>
      <c r="M218" s="87" t="e">
        <f>VLOOKUP(Tabla15[[#This Row],[llave 2]],'INFORME GESTION'!$H$3:$O$216,3,0)</f>
        <v>#N/A</v>
      </c>
      <c r="N218" s="149" t="e">
        <f>VLOOKUP(Tabla15[[#This Row],[llave 2]],'INFORME GESTION'!$H$3:$O$216,7,0)</f>
        <v>#N/A</v>
      </c>
      <c r="O218" s="150" t="e">
        <f>VLOOKUP(Tabla15[[#This Row],[llave 2]],'INFORME GESTION'!$H$3:$O$216,8,0)</f>
        <v>#N/A</v>
      </c>
      <c r="P218" s="37"/>
      <c r="Q218" s="41"/>
      <c r="R218" s="42"/>
      <c r="S218" s="39" t="e">
        <f>ROUND(Tabla15[[#This Row],[VALOR UNITARIO SEGUIMIENTO FINANCIERO]]*Tabla15[[#This Row],[Porcentaje de Glosa]]*Tabla15[[#This Row],[Meta afectada por la glosa]],0)</f>
        <v>#N/A</v>
      </c>
      <c r="T218" s="37"/>
      <c r="U218" s="38"/>
      <c r="V218" s="38"/>
      <c r="W218" s="38"/>
      <c r="X218" s="39" t="e">
        <f>ROUND(Tabla15[[#This Row],[Valor de la Glosa]]-Tabla15[[#This Row],[Valor soportado por la Subred]],0)</f>
        <v>#N/A</v>
      </c>
      <c r="Y218" s="38"/>
      <c r="Z218" s="38"/>
      <c r="AA218" s="39" t="e">
        <f>ROUND(Tabla15[[#This Row],[VALOR GLOSA DEFINITIVA]]-Tabla15[[#This Row],[VALOR LEVANTADO EN LIQUIDACION]],0)</f>
        <v>#N/A</v>
      </c>
    </row>
    <row r="219" spans="3:27" s="13" customFormat="1" ht="87.5" customHeight="1">
      <c r="C219" s="36"/>
      <c r="D219" s="36"/>
      <c r="E219" s="37"/>
      <c r="F219" s="38" t="str">
        <f>+Tabla15[[#This Row],[CODIGO ACTIVIDAD]]&amp;Tabla15[[#This Row],[PROCESO]]</f>
        <v/>
      </c>
      <c r="G219" s="84" t="e">
        <f>VLOOKUP(Tabla15[[#This Row],[llave 1]],'INFORME GESTION'!$D$3:$F$216,3,FALSE)</f>
        <v>#N/A</v>
      </c>
      <c r="H219" s="84" t="e">
        <f>VLOOKUP(Tabla15[[#This Row],[llave 1]],'INFORME GESTION'!$D$3:$G$216,4,FALSE)</f>
        <v>#N/A</v>
      </c>
      <c r="I219" s="84" t="e">
        <f>VLOOKUP(Tabla15[[#This Row],[llave 1]],'INFORME GESTION'!$D$3:$I$216,6,FALSE)</f>
        <v>#N/A</v>
      </c>
      <c r="J219" s="85"/>
      <c r="K219" s="83"/>
      <c r="L219" s="86" t="str">
        <f>Tabla15[[#This Row],[llave 1]]&amp;Tabla15[[#This Row],[MES]]</f>
        <v/>
      </c>
      <c r="M219" s="87" t="e">
        <f>VLOOKUP(Tabla15[[#This Row],[llave 2]],'INFORME GESTION'!$H$3:$O$216,3,0)</f>
        <v>#N/A</v>
      </c>
      <c r="N219" s="149" t="e">
        <f>VLOOKUP(Tabla15[[#This Row],[llave 2]],'INFORME GESTION'!$H$3:$O$216,7,0)</f>
        <v>#N/A</v>
      </c>
      <c r="O219" s="150" t="e">
        <f>VLOOKUP(Tabla15[[#This Row],[llave 2]],'INFORME GESTION'!$H$3:$O$216,8,0)</f>
        <v>#N/A</v>
      </c>
      <c r="P219" s="37"/>
      <c r="Q219" s="41"/>
      <c r="R219" s="42"/>
      <c r="S219" s="39" t="e">
        <f>ROUND(Tabla15[[#This Row],[VALOR UNITARIO SEGUIMIENTO FINANCIERO]]*Tabla15[[#This Row],[Porcentaje de Glosa]]*Tabla15[[#This Row],[Meta afectada por la glosa]],0)</f>
        <v>#N/A</v>
      </c>
      <c r="T219" s="37"/>
      <c r="U219" s="38"/>
      <c r="V219" s="38"/>
      <c r="W219" s="38"/>
      <c r="X219" s="39" t="e">
        <f>ROUND(Tabla15[[#This Row],[Valor de la Glosa]]-Tabla15[[#This Row],[Valor soportado por la Subred]],0)</f>
        <v>#N/A</v>
      </c>
      <c r="Y219" s="38"/>
      <c r="Z219" s="38"/>
      <c r="AA219" s="39" t="e">
        <f>ROUND(Tabla15[[#This Row],[VALOR GLOSA DEFINITIVA]]-Tabla15[[#This Row],[VALOR LEVANTADO EN LIQUIDACION]],0)</f>
        <v>#N/A</v>
      </c>
    </row>
    <row r="220" spans="3:27" s="13" customFormat="1" ht="87.5" customHeight="1">
      <c r="C220" s="36"/>
      <c r="D220" s="36"/>
      <c r="E220" s="37"/>
      <c r="F220" s="38" t="str">
        <f>+Tabla15[[#This Row],[CODIGO ACTIVIDAD]]&amp;Tabla15[[#This Row],[PROCESO]]</f>
        <v/>
      </c>
      <c r="G220" s="84" t="e">
        <f>VLOOKUP(Tabla15[[#This Row],[llave 1]],'INFORME GESTION'!$D$3:$F$216,3,FALSE)</f>
        <v>#N/A</v>
      </c>
      <c r="H220" s="84" t="e">
        <f>VLOOKUP(Tabla15[[#This Row],[llave 1]],'INFORME GESTION'!$D$3:$G$216,4,FALSE)</f>
        <v>#N/A</v>
      </c>
      <c r="I220" s="84" t="e">
        <f>VLOOKUP(Tabla15[[#This Row],[llave 1]],'INFORME GESTION'!$D$3:$I$216,6,FALSE)</f>
        <v>#N/A</v>
      </c>
      <c r="J220" s="85"/>
      <c r="K220" s="83"/>
      <c r="L220" s="86" t="str">
        <f>Tabla15[[#This Row],[llave 1]]&amp;Tabla15[[#This Row],[MES]]</f>
        <v/>
      </c>
      <c r="M220" s="87" t="e">
        <f>VLOOKUP(Tabla15[[#This Row],[llave 2]],'INFORME GESTION'!$H$3:$O$216,3,0)</f>
        <v>#N/A</v>
      </c>
      <c r="N220" s="149" t="e">
        <f>VLOOKUP(Tabla15[[#This Row],[llave 2]],'INFORME GESTION'!$H$3:$O$216,7,0)</f>
        <v>#N/A</v>
      </c>
      <c r="O220" s="150" t="e">
        <f>VLOOKUP(Tabla15[[#This Row],[llave 2]],'INFORME GESTION'!$H$3:$O$216,8,0)</f>
        <v>#N/A</v>
      </c>
      <c r="P220" s="37"/>
      <c r="Q220" s="41"/>
      <c r="R220" s="42"/>
      <c r="S220" s="39" t="e">
        <f>ROUND(Tabla15[[#This Row],[VALOR UNITARIO SEGUIMIENTO FINANCIERO]]*Tabla15[[#This Row],[Porcentaje de Glosa]]*Tabla15[[#This Row],[Meta afectada por la glosa]],0)</f>
        <v>#N/A</v>
      </c>
      <c r="T220" s="37"/>
      <c r="U220" s="38"/>
      <c r="V220" s="38"/>
      <c r="W220" s="38"/>
      <c r="X220" s="39" t="e">
        <f>ROUND(Tabla15[[#This Row],[Valor de la Glosa]]-Tabla15[[#This Row],[Valor soportado por la Subred]],0)</f>
        <v>#N/A</v>
      </c>
      <c r="Y220" s="38"/>
      <c r="Z220" s="38"/>
      <c r="AA220" s="39" t="e">
        <f>ROUND(Tabla15[[#This Row],[VALOR GLOSA DEFINITIVA]]-Tabla15[[#This Row],[VALOR LEVANTADO EN LIQUIDACION]],0)</f>
        <v>#N/A</v>
      </c>
    </row>
    <row r="221" spans="3:27" s="13" customFormat="1" ht="87.5" customHeight="1">
      <c r="C221" s="36"/>
      <c r="D221" s="36"/>
      <c r="E221" s="37"/>
      <c r="F221" s="38" t="str">
        <f>+Tabla15[[#This Row],[CODIGO ACTIVIDAD]]&amp;Tabla15[[#This Row],[PROCESO]]</f>
        <v/>
      </c>
      <c r="G221" s="84" t="e">
        <f>VLOOKUP(Tabla15[[#This Row],[llave 1]],'INFORME GESTION'!$D$3:$F$216,3,FALSE)</f>
        <v>#N/A</v>
      </c>
      <c r="H221" s="84" t="e">
        <f>VLOOKUP(Tabla15[[#This Row],[llave 1]],'INFORME GESTION'!$D$3:$G$216,4,FALSE)</f>
        <v>#N/A</v>
      </c>
      <c r="I221" s="84" t="e">
        <f>VLOOKUP(Tabla15[[#This Row],[llave 1]],'INFORME GESTION'!$D$3:$I$216,6,FALSE)</f>
        <v>#N/A</v>
      </c>
      <c r="J221" s="85"/>
      <c r="K221" s="83"/>
      <c r="L221" s="86" t="str">
        <f>Tabla15[[#This Row],[llave 1]]&amp;Tabla15[[#This Row],[MES]]</f>
        <v/>
      </c>
      <c r="M221" s="87" t="e">
        <f>VLOOKUP(Tabla15[[#This Row],[llave 2]],'INFORME GESTION'!$H$3:$O$216,3,0)</f>
        <v>#N/A</v>
      </c>
      <c r="N221" s="149" t="e">
        <f>VLOOKUP(Tabla15[[#This Row],[llave 2]],'INFORME GESTION'!$H$3:$O$216,7,0)</f>
        <v>#N/A</v>
      </c>
      <c r="O221" s="150" t="e">
        <f>VLOOKUP(Tabla15[[#This Row],[llave 2]],'INFORME GESTION'!$H$3:$O$216,8,0)</f>
        <v>#N/A</v>
      </c>
      <c r="P221" s="37"/>
      <c r="Q221" s="41"/>
      <c r="R221" s="42"/>
      <c r="S221" s="39" t="e">
        <f>ROUND(Tabla15[[#This Row],[VALOR UNITARIO SEGUIMIENTO FINANCIERO]]*Tabla15[[#This Row],[Porcentaje de Glosa]]*Tabla15[[#This Row],[Meta afectada por la glosa]],0)</f>
        <v>#N/A</v>
      </c>
      <c r="T221" s="37"/>
      <c r="U221" s="38"/>
      <c r="V221" s="38"/>
      <c r="W221" s="38"/>
      <c r="X221" s="39" t="e">
        <f>ROUND(Tabla15[[#This Row],[Valor de la Glosa]]-Tabla15[[#This Row],[Valor soportado por la Subred]],0)</f>
        <v>#N/A</v>
      </c>
      <c r="Y221" s="38"/>
      <c r="Z221" s="38"/>
      <c r="AA221" s="39" t="e">
        <f>ROUND(Tabla15[[#This Row],[VALOR GLOSA DEFINITIVA]]-Tabla15[[#This Row],[VALOR LEVANTADO EN LIQUIDACION]],0)</f>
        <v>#N/A</v>
      </c>
    </row>
    <row r="222" spans="3:27" s="13" customFormat="1" ht="87.5" customHeight="1">
      <c r="C222" s="36"/>
      <c r="D222" s="36"/>
      <c r="E222" s="37"/>
      <c r="F222" s="38" t="str">
        <f>+Tabla15[[#This Row],[CODIGO ACTIVIDAD]]&amp;Tabla15[[#This Row],[PROCESO]]</f>
        <v/>
      </c>
      <c r="G222" s="84" t="e">
        <f>VLOOKUP(Tabla15[[#This Row],[llave 1]],'INFORME GESTION'!$D$3:$F$216,3,FALSE)</f>
        <v>#N/A</v>
      </c>
      <c r="H222" s="84" t="e">
        <f>VLOOKUP(Tabla15[[#This Row],[llave 1]],'INFORME GESTION'!$D$3:$G$216,4,FALSE)</f>
        <v>#N/A</v>
      </c>
      <c r="I222" s="84" t="e">
        <f>VLOOKUP(Tabla15[[#This Row],[llave 1]],'INFORME GESTION'!$D$3:$I$216,6,FALSE)</f>
        <v>#N/A</v>
      </c>
      <c r="J222" s="85"/>
      <c r="K222" s="83"/>
      <c r="L222" s="86" t="str">
        <f>Tabla15[[#This Row],[llave 1]]&amp;Tabla15[[#This Row],[MES]]</f>
        <v/>
      </c>
      <c r="M222" s="87" t="e">
        <f>VLOOKUP(Tabla15[[#This Row],[llave 2]],'INFORME GESTION'!$H$3:$O$216,3,0)</f>
        <v>#N/A</v>
      </c>
      <c r="N222" s="149" t="e">
        <f>VLOOKUP(Tabla15[[#This Row],[llave 2]],'INFORME GESTION'!$H$3:$O$216,7,0)</f>
        <v>#N/A</v>
      </c>
      <c r="O222" s="150" t="e">
        <f>VLOOKUP(Tabla15[[#This Row],[llave 2]],'INFORME GESTION'!$H$3:$O$216,8,0)</f>
        <v>#N/A</v>
      </c>
      <c r="P222" s="37"/>
      <c r="Q222" s="41"/>
      <c r="R222" s="42"/>
      <c r="S222" s="39" t="e">
        <f>ROUND(Tabla15[[#This Row],[VALOR UNITARIO SEGUIMIENTO FINANCIERO]]*Tabla15[[#This Row],[Porcentaje de Glosa]]*Tabla15[[#This Row],[Meta afectada por la glosa]],0)</f>
        <v>#N/A</v>
      </c>
      <c r="T222" s="37"/>
      <c r="U222" s="38"/>
      <c r="V222" s="38"/>
      <c r="W222" s="38"/>
      <c r="X222" s="39" t="e">
        <f>ROUND(Tabla15[[#This Row],[Valor de la Glosa]]-Tabla15[[#This Row],[Valor soportado por la Subred]],0)</f>
        <v>#N/A</v>
      </c>
      <c r="Y222" s="38"/>
      <c r="Z222" s="38"/>
      <c r="AA222" s="39" t="e">
        <f>ROUND(Tabla15[[#This Row],[VALOR GLOSA DEFINITIVA]]-Tabla15[[#This Row],[VALOR LEVANTADO EN LIQUIDACION]],0)</f>
        <v>#N/A</v>
      </c>
    </row>
    <row r="223" spans="3:27" s="13" customFormat="1" ht="87.5" customHeight="1">
      <c r="C223" s="36"/>
      <c r="D223" s="36"/>
      <c r="E223" s="37"/>
      <c r="F223" s="38" t="str">
        <f>+Tabla15[[#This Row],[CODIGO ACTIVIDAD]]&amp;Tabla15[[#This Row],[PROCESO]]</f>
        <v/>
      </c>
      <c r="G223" s="84" t="e">
        <f>VLOOKUP(Tabla15[[#This Row],[llave 1]],'INFORME GESTION'!$D$3:$F$216,3,FALSE)</f>
        <v>#N/A</v>
      </c>
      <c r="H223" s="84" t="e">
        <f>VLOOKUP(Tabla15[[#This Row],[llave 1]],'INFORME GESTION'!$D$3:$G$216,4,FALSE)</f>
        <v>#N/A</v>
      </c>
      <c r="I223" s="84" t="e">
        <f>VLOOKUP(Tabla15[[#This Row],[llave 1]],'INFORME GESTION'!$D$3:$I$216,6,FALSE)</f>
        <v>#N/A</v>
      </c>
      <c r="J223" s="85"/>
      <c r="K223" s="83"/>
      <c r="L223" s="86" t="str">
        <f>Tabla15[[#This Row],[llave 1]]&amp;Tabla15[[#This Row],[MES]]</f>
        <v/>
      </c>
      <c r="M223" s="87" t="e">
        <f>VLOOKUP(Tabla15[[#This Row],[llave 2]],'INFORME GESTION'!$H$3:$O$216,3,0)</f>
        <v>#N/A</v>
      </c>
      <c r="N223" s="149" t="e">
        <f>VLOOKUP(Tabla15[[#This Row],[llave 2]],'INFORME GESTION'!$H$3:$O$216,7,0)</f>
        <v>#N/A</v>
      </c>
      <c r="O223" s="150" t="e">
        <f>VLOOKUP(Tabla15[[#This Row],[llave 2]],'INFORME GESTION'!$H$3:$O$216,8,0)</f>
        <v>#N/A</v>
      </c>
      <c r="P223" s="37"/>
      <c r="Q223" s="41"/>
      <c r="R223" s="42"/>
      <c r="S223" s="39" t="e">
        <f>ROUND(Tabla15[[#This Row],[VALOR UNITARIO SEGUIMIENTO FINANCIERO]]*Tabla15[[#This Row],[Porcentaje de Glosa]]*Tabla15[[#This Row],[Meta afectada por la glosa]],0)</f>
        <v>#N/A</v>
      </c>
      <c r="T223" s="37"/>
      <c r="U223" s="38"/>
      <c r="V223" s="38"/>
      <c r="W223" s="38"/>
      <c r="X223" s="39" t="e">
        <f>ROUND(Tabla15[[#This Row],[Valor de la Glosa]]-Tabla15[[#This Row],[Valor soportado por la Subred]],0)</f>
        <v>#N/A</v>
      </c>
      <c r="Y223" s="38"/>
      <c r="Z223" s="38"/>
      <c r="AA223" s="39" t="e">
        <f>ROUND(Tabla15[[#This Row],[VALOR GLOSA DEFINITIVA]]-Tabla15[[#This Row],[VALOR LEVANTADO EN LIQUIDACION]],0)</f>
        <v>#N/A</v>
      </c>
    </row>
    <row r="224" spans="3:27" s="13" customFormat="1" ht="87.5" customHeight="1">
      <c r="C224" s="36"/>
      <c r="D224" s="36"/>
      <c r="E224" s="37"/>
      <c r="F224" s="38" t="str">
        <f>+Tabla15[[#This Row],[CODIGO ACTIVIDAD]]&amp;Tabla15[[#This Row],[PROCESO]]</f>
        <v/>
      </c>
      <c r="G224" s="84" t="e">
        <f>VLOOKUP(Tabla15[[#This Row],[llave 1]],'INFORME GESTION'!$D$3:$F$216,3,FALSE)</f>
        <v>#N/A</v>
      </c>
      <c r="H224" s="84" t="e">
        <f>VLOOKUP(Tabla15[[#This Row],[llave 1]],'INFORME GESTION'!$D$3:$G$216,4,FALSE)</f>
        <v>#N/A</v>
      </c>
      <c r="I224" s="84" t="e">
        <f>VLOOKUP(Tabla15[[#This Row],[llave 1]],'INFORME GESTION'!$D$3:$I$216,6,FALSE)</f>
        <v>#N/A</v>
      </c>
      <c r="J224" s="85"/>
      <c r="K224" s="83"/>
      <c r="L224" s="86" t="str">
        <f>Tabla15[[#This Row],[llave 1]]&amp;Tabla15[[#This Row],[MES]]</f>
        <v/>
      </c>
      <c r="M224" s="87" t="e">
        <f>VLOOKUP(Tabla15[[#This Row],[llave 2]],'INFORME GESTION'!$H$3:$O$216,3,0)</f>
        <v>#N/A</v>
      </c>
      <c r="N224" s="149" t="e">
        <f>VLOOKUP(Tabla15[[#This Row],[llave 2]],'INFORME GESTION'!$H$3:$O$216,7,0)</f>
        <v>#N/A</v>
      </c>
      <c r="O224" s="150" t="e">
        <f>VLOOKUP(Tabla15[[#This Row],[llave 2]],'INFORME GESTION'!$H$3:$O$216,8,0)</f>
        <v>#N/A</v>
      </c>
      <c r="P224" s="37"/>
      <c r="Q224" s="41"/>
      <c r="R224" s="42"/>
      <c r="S224" s="39" t="e">
        <f>ROUND(Tabla15[[#This Row],[VALOR UNITARIO SEGUIMIENTO FINANCIERO]]*Tabla15[[#This Row],[Porcentaje de Glosa]]*Tabla15[[#This Row],[Meta afectada por la glosa]],0)</f>
        <v>#N/A</v>
      </c>
      <c r="T224" s="37"/>
      <c r="U224" s="38"/>
      <c r="V224" s="38"/>
      <c r="W224" s="38"/>
      <c r="X224" s="39" t="e">
        <f>ROUND(Tabla15[[#This Row],[Valor de la Glosa]]-Tabla15[[#This Row],[Valor soportado por la Subred]],0)</f>
        <v>#N/A</v>
      </c>
      <c r="Y224" s="38"/>
      <c r="Z224" s="38"/>
      <c r="AA224" s="39" t="e">
        <f>ROUND(Tabla15[[#This Row],[VALOR GLOSA DEFINITIVA]]-Tabla15[[#This Row],[VALOR LEVANTADO EN LIQUIDACION]],0)</f>
        <v>#N/A</v>
      </c>
    </row>
    <row r="225" spans="3:27" s="13" customFormat="1" ht="87.5" customHeight="1">
      <c r="C225" s="36"/>
      <c r="D225" s="36"/>
      <c r="E225" s="37"/>
      <c r="F225" s="38" t="str">
        <f>+Tabla15[[#This Row],[CODIGO ACTIVIDAD]]&amp;Tabla15[[#This Row],[PROCESO]]</f>
        <v/>
      </c>
      <c r="G225" s="84" t="e">
        <f>VLOOKUP(Tabla15[[#This Row],[llave 1]],'INFORME GESTION'!$D$3:$F$216,3,FALSE)</f>
        <v>#N/A</v>
      </c>
      <c r="H225" s="84" t="e">
        <f>VLOOKUP(Tabla15[[#This Row],[llave 1]],'INFORME GESTION'!$D$3:$G$216,4,FALSE)</f>
        <v>#N/A</v>
      </c>
      <c r="I225" s="84" t="e">
        <f>VLOOKUP(Tabla15[[#This Row],[llave 1]],'INFORME GESTION'!$D$3:$I$216,6,FALSE)</f>
        <v>#N/A</v>
      </c>
      <c r="J225" s="85"/>
      <c r="K225" s="83"/>
      <c r="L225" s="86" t="str">
        <f>Tabla15[[#This Row],[llave 1]]&amp;Tabla15[[#This Row],[MES]]</f>
        <v/>
      </c>
      <c r="M225" s="87" t="e">
        <f>VLOOKUP(Tabla15[[#This Row],[llave 2]],'INFORME GESTION'!$H$3:$O$216,3,0)</f>
        <v>#N/A</v>
      </c>
      <c r="N225" s="149" t="e">
        <f>VLOOKUP(Tabla15[[#This Row],[llave 2]],'INFORME GESTION'!$H$3:$O$216,7,0)</f>
        <v>#N/A</v>
      </c>
      <c r="O225" s="150" t="e">
        <f>VLOOKUP(Tabla15[[#This Row],[llave 2]],'INFORME GESTION'!$H$3:$O$216,8,0)</f>
        <v>#N/A</v>
      </c>
      <c r="P225" s="37"/>
      <c r="Q225" s="41"/>
      <c r="R225" s="42"/>
      <c r="S225" s="39" t="e">
        <f>ROUND(Tabla15[[#This Row],[VALOR UNITARIO SEGUIMIENTO FINANCIERO]]*Tabla15[[#This Row],[Porcentaje de Glosa]]*Tabla15[[#This Row],[Meta afectada por la glosa]],0)</f>
        <v>#N/A</v>
      </c>
      <c r="T225" s="37"/>
      <c r="U225" s="38"/>
      <c r="V225" s="38"/>
      <c r="W225" s="38"/>
      <c r="X225" s="39" t="e">
        <f>ROUND(Tabla15[[#This Row],[Valor de la Glosa]]-Tabla15[[#This Row],[Valor soportado por la Subred]],0)</f>
        <v>#N/A</v>
      </c>
      <c r="Y225" s="38"/>
      <c r="Z225" s="38"/>
      <c r="AA225" s="39" t="e">
        <f>ROUND(Tabla15[[#This Row],[VALOR GLOSA DEFINITIVA]]-Tabla15[[#This Row],[VALOR LEVANTADO EN LIQUIDACION]],0)</f>
        <v>#N/A</v>
      </c>
    </row>
    <row r="226" spans="3:27" s="13" customFormat="1" ht="87.5" customHeight="1">
      <c r="C226" s="36"/>
      <c r="D226" s="36"/>
      <c r="E226" s="37"/>
      <c r="F226" s="38" t="str">
        <f>+Tabla15[[#This Row],[CODIGO ACTIVIDAD]]&amp;Tabla15[[#This Row],[PROCESO]]</f>
        <v/>
      </c>
      <c r="G226" s="84" t="e">
        <f>VLOOKUP(Tabla15[[#This Row],[llave 1]],'INFORME GESTION'!$D$3:$F$216,3,FALSE)</f>
        <v>#N/A</v>
      </c>
      <c r="H226" s="84" t="e">
        <f>VLOOKUP(Tabla15[[#This Row],[llave 1]],'INFORME GESTION'!$D$3:$G$216,4,FALSE)</f>
        <v>#N/A</v>
      </c>
      <c r="I226" s="84" t="e">
        <f>VLOOKUP(Tabla15[[#This Row],[llave 1]],'INFORME GESTION'!$D$3:$I$216,6,FALSE)</f>
        <v>#N/A</v>
      </c>
      <c r="J226" s="85"/>
      <c r="K226" s="83"/>
      <c r="L226" s="86" t="str">
        <f>Tabla15[[#This Row],[llave 1]]&amp;Tabla15[[#This Row],[MES]]</f>
        <v/>
      </c>
      <c r="M226" s="87" t="e">
        <f>VLOOKUP(Tabla15[[#This Row],[llave 2]],'INFORME GESTION'!$H$3:$O$216,3,0)</f>
        <v>#N/A</v>
      </c>
      <c r="N226" s="149" t="e">
        <f>VLOOKUP(Tabla15[[#This Row],[llave 2]],'INFORME GESTION'!$H$3:$O$216,7,0)</f>
        <v>#N/A</v>
      </c>
      <c r="O226" s="150" t="e">
        <f>VLOOKUP(Tabla15[[#This Row],[llave 2]],'INFORME GESTION'!$H$3:$O$216,8,0)</f>
        <v>#N/A</v>
      </c>
      <c r="P226" s="37"/>
      <c r="Q226" s="41"/>
      <c r="R226" s="42"/>
      <c r="S226" s="39" t="e">
        <f>ROUND(Tabla15[[#This Row],[VALOR UNITARIO SEGUIMIENTO FINANCIERO]]*Tabla15[[#This Row],[Porcentaje de Glosa]]*Tabla15[[#This Row],[Meta afectada por la glosa]],0)</f>
        <v>#N/A</v>
      </c>
      <c r="T226" s="37"/>
      <c r="U226" s="38"/>
      <c r="V226" s="38"/>
      <c r="W226" s="38"/>
      <c r="X226" s="39" t="e">
        <f>ROUND(Tabla15[[#This Row],[Valor de la Glosa]]-Tabla15[[#This Row],[Valor soportado por la Subred]],0)</f>
        <v>#N/A</v>
      </c>
      <c r="Y226" s="38"/>
      <c r="Z226" s="38"/>
      <c r="AA226" s="39" t="e">
        <f>ROUND(Tabla15[[#This Row],[VALOR GLOSA DEFINITIVA]]-Tabla15[[#This Row],[VALOR LEVANTADO EN LIQUIDACION]],0)</f>
        <v>#N/A</v>
      </c>
    </row>
    <row r="227" spans="3:27" s="13" customFormat="1" ht="87.5" customHeight="1">
      <c r="C227" s="36"/>
      <c r="D227" s="36"/>
      <c r="E227" s="37"/>
      <c r="F227" s="38" t="str">
        <f>+Tabla15[[#This Row],[CODIGO ACTIVIDAD]]&amp;Tabla15[[#This Row],[PROCESO]]</f>
        <v/>
      </c>
      <c r="G227" s="84" t="e">
        <f>VLOOKUP(Tabla15[[#This Row],[llave 1]],'INFORME GESTION'!$D$3:$F$216,3,FALSE)</f>
        <v>#N/A</v>
      </c>
      <c r="H227" s="84" t="e">
        <f>VLOOKUP(Tabla15[[#This Row],[llave 1]],'INFORME GESTION'!$D$3:$G$216,4,FALSE)</f>
        <v>#N/A</v>
      </c>
      <c r="I227" s="84" t="e">
        <f>VLOOKUP(Tabla15[[#This Row],[llave 1]],'INFORME GESTION'!$D$3:$I$216,6,FALSE)</f>
        <v>#N/A</v>
      </c>
      <c r="J227" s="85"/>
      <c r="K227" s="83"/>
      <c r="L227" s="86" t="str">
        <f>Tabla15[[#This Row],[llave 1]]&amp;Tabla15[[#This Row],[MES]]</f>
        <v/>
      </c>
      <c r="M227" s="87" t="e">
        <f>VLOOKUP(Tabla15[[#This Row],[llave 2]],'INFORME GESTION'!$H$3:$O$216,3,0)</f>
        <v>#N/A</v>
      </c>
      <c r="N227" s="149" t="e">
        <f>VLOOKUP(Tabla15[[#This Row],[llave 2]],'INFORME GESTION'!$H$3:$O$216,7,0)</f>
        <v>#N/A</v>
      </c>
      <c r="O227" s="150" t="e">
        <f>VLOOKUP(Tabla15[[#This Row],[llave 2]],'INFORME GESTION'!$H$3:$O$216,8,0)</f>
        <v>#N/A</v>
      </c>
      <c r="P227" s="37"/>
      <c r="Q227" s="41"/>
      <c r="R227" s="42"/>
      <c r="S227" s="39" t="e">
        <f>ROUND(Tabla15[[#This Row],[VALOR UNITARIO SEGUIMIENTO FINANCIERO]]*Tabla15[[#This Row],[Porcentaje de Glosa]]*Tabla15[[#This Row],[Meta afectada por la glosa]],0)</f>
        <v>#N/A</v>
      </c>
      <c r="T227" s="37"/>
      <c r="U227" s="38"/>
      <c r="V227" s="38"/>
      <c r="W227" s="38"/>
      <c r="X227" s="39" t="e">
        <f>ROUND(Tabla15[[#This Row],[Valor de la Glosa]]-Tabla15[[#This Row],[Valor soportado por la Subred]],0)</f>
        <v>#N/A</v>
      </c>
      <c r="Y227" s="38"/>
      <c r="Z227" s="38"/>
      <c r="AA227" s="39" t="e">
        <f>ROUND(Tabla15[[#This Row],[VALOR GLOSA DEFINITIVA]]-Tabla15[[#This Row],[VALOR LEVANTADO EN LIQUIDACION]],0)</f>
        <v>#N/A</v>
      </c>
    </row>
    <row r="228" spans="3:27" s="13" customFormat="1" ht="87.5" customHeight="1">
      <c r="C228" s="36"/>
      <c r="D228" s="36"/>
      <c r="E228" s="37"/>
      <c r="F228" s="38" t="str">
        <f>+Tabla15[[#This Row],[CODIGO ACTIVIDAD]]&amp;Tabla15[[#This Row],[PROCESO]]</f>
        <v/>
      </c>
      <c r="G228" s="84" t="e">
        <f>VLOOKUP(Tabla15[[#This Row],[llave 1]],'INFORME GESTION'!$D$3:$F$216,3,FALSE)</f>
        <v>#N/A</v>
      </c>
      <c r="H228" s="84" t="e">
        <f>VLOOKUP(Tabla15[[#This Row],[llave 1]],'INFORME GESTION'!$D$3:$G$216,4,FALSE)</f>
        <v>#N/A</v>
      </c>
      <c r="I228" s="84" t="e">
        <f>VLOOKUP(Tabla15[[#This Row],[llave 1]],'INFORME GESTION'!$D$3:$I$216,6,FALSE)</f>
        <v>#N/A</v>
      </c>
      <c r="J228" s="85"/>
      <c r="K228" s="83"/>
      <c r="L228" s="86" t="str">
        <f>Tabla15[[#This Row],[llave 1]]&amp;Tabla15[[#This Row],[MES]]</f>
        <v/>
      </c>
      <c r="M228" s="87" t="e">
        <f>VLOOKUP(Tabla15[[#This Row],[llave 2]],'INFORME GESTION'!$H$3:$O$216,3,0)</f>
        <v>#N/A</v>
      </c>
      <c r="N228" s="149" t="e">
        <f>VLOOKUP(Tabla15[[#This Row],[llave 2]],'INFORME GESTION'!$H$3:$O$216,7,0)</f>
        <v>#N/A</v>
      </c>
      <c r="O228" s="150" t="e">
        <f>VLOOKUP(Tabla15[[#This Row],[llave 2]],'INFORME GESTION'!$H$3:$O$216,8,0)</f>
        <v>#N/A</v>
      </c>
      <c r="P228" s="37"/>
      <c r="Q228" s="41"/>
      <c r="R228" s="42"/>
      <c r="S228" s="39" t="e">
        <f>ROUND(Tabla15[[#This Row],[VALOR UNITARIO SEGUIMIENTO FINANCIERO]]*Tabla15[[#This Row],[Porcentaje de Glosa]]*Tabla15[[#This Row],[Meta afectada por la glosa]],0)</f>
        <v>#N/A</v>
      </c>
      <c r="T228" s="37"/>
      <c r="U228" s="38"/>
      <c r="V228" s="38"/>
      <c r="W228" s="38"/>
      <c r="X228" s="39" t="e">
        <f>ROUND(Tabla15[[#This Row],[Valor de la Glosa]]-Tabla15[[#This Row],[Valor soportado por la Subred]],0)</f>
        <v>#N/A</v>
      </c>
      <c r="Y228" s="38"/>
      <c r="Z228" s="38"/>
      <c r="AA228" s="39" t="e">
        <f>ROUND(Tabla15[[#This Row],[VALOR GLOSA DEFINITIVA]]-Tabla15[[#This Row],[VALOR LEVANTADO EN LIQUIDACION]],0)</f>
        <v>#N/A</v>
      </c>
    </row>
    <row r="229" spans="3:27" s="13" customFormat="1" ht="87.5" customHeight="1">
      <c r="C229" s="36"/>
      <c r="D229" s="36"/>
      <c r="E229" s="37"/>
      <c r="F229" s="38" t="str">
        <f>+Tabla15[[#This Row],[CODIGO ACTIVIDAD]]&amp;Tabla15[[#This Row],[PROCESO]]</f>
        <v/>
      </c>
      <c r="G229" s="84" t="e">
        <f>VLOOKUP(Tabla15[[#This Row],[llave 1]],'INFORME GESTION'!$D$3:$F$216,3,FALSE)</f>
        <v>#N/A</v>
      </c>
      <c r="H229" s="84" t="e">
        <f>VLOOKUP(Tabla15[[#This Row],[llave 1]],'INFORME GESTION'!$D$3:$G$216,4,FALSE)</f>
        <v>#N/A</v>
      </c>
      <c r="I229" s="84" t="e">
        <f>VLOOKUP(Tabla15[[#This Row],[llave 1]],'INFORME GESTION'!$D$3:$I$216,6,FALSE)</f>
        <v>#N/A</v>
      </c>
      <c r="J229" s="85"/>
      <c r="K229" s="83"/>
      <c r="L229" s="86" t="str">
        <f>Tabla15[[#This Row],[llave 1]]&amp;Tabla15[[#This Row],[MES]]</f>
        <v/>
      </c>
      <c r="M229" s="87" t="e">
        <f>VLOOKUP(Tabla15[[#This Row],[llave 2]],'INFORME GESTION'!$H$3:$O$216,3,0)</f>
        <v>#N/A</v>
      </c>
      <c r="N229" s="149" t="e">
        <f>VLOOKUP(Tabla15[[#This Row],[llave 2]],'INFORME GESTION'!$H$3:$O$216,7,0)</f>
        <v>#N/A</v>
      </c>
      <c r="O229" s="150" t="e">
        <f>VLOOKUP(Tabla15[[#This Row],[llave 2]],'INFORME GESTION'!$H$3:$O$216,8,0)</f>
        <v>#N/A</v>
      </c>
      <c r="P229" s="37"/>
      <c r="Q229" s="41"/>
      <c r="R229" s="42"/>
      <c r="S229" s="39" t="e">
        <f>ROUND(Tabla15[[#This Row],[VALOR UNITARIO SEGUIMIENTO FINANCIERO]]*Tabla15[[#This Row],[Porcentaje de Glosa]]*Tabla15[[#This Row],[Meta afectada por la glosa]],0)</f>
        <v>#N/A</v>
      </c>
      <c r="T229" s="37"/>
      <c r="U229" s="38"/>
      <c r="V229" s="38"/>
      <c r="W229" s="38"/>
      <c r="X229" s="39" t="e">
        <f>ROUND(Tabla15[[#This Row],[Valor de la Glosa]]-Tabla15[[#This Row],[Valor soportado por la Subred]],0)</f>
        <v>#N/A</v>
      </c>
      <c r="Y229" s="38"/>
      <c r="Z229" s="38"/>
      <c r="AA229" s="39" t="e">
        <f>ROUND(Tabla15[[#This Row],[VALOR GLOSA DEFINITIVA]]-Tabla15[[#This Row],[VALOR LEVANTADO EN LIQUIDACION]],0)</f>
        <v>#N/A</v>
      </c>
    </row>
    <row r="230" spans="3:27" s="13" customFormat="1" ht="87.5" customHeight="1">
      <c r="C230" s="36"/>
      <c r="D230" s="36"/>
      <c r="E230" s="37"/>
      <c r="F230" s="38" t="str">
        <f>+Tabla15[[#This Row],[CODIGO ACTIVIDAD]]&amp;Tabla15[[#This Row],[PROCESO]]</f>
        <v/>
      </c>
      <c r="G230" s="84" t="e">
        <f>VLOOKUP(Tabla15[[#This Row],[llave 1]],'INFORME GESTION'!$D$3:$F$216,3,FALSE)</f>
        <v>#N/A</v>
      </c>
      <c r="H230" s="84" t="e">
        <f>VLOOKUP(Tabla15[[#This Row],[llave 1]],'INFORME GESTION'!$D$3:$G$216,4,FALSE)</f>
        <v>#N/A</v>
      </c>
      <c r="I230" s="84" t="e">
        <f>VLOOKUP(Tabla15[[#This Row],[llave 1]],'INFORME GESTION'!$D$3:$I$216,6,FALSE)</f>
        <v>#N/A</v>
      </c>
      <c r="J230" s="85"/>
      <c r="K230" s="83"/>
      <c r="L230" s="86" t="str">
        <f>Tabla15[[#This Row],[llave 1]]&amp;Tabla15[[#This Row],[MES]]</f>
        <v/>
      </c>
      <c r="M230" s="87" t="e">
        <f>VLOOKUP(Tabla15[[#This Row],[llave 2]],'INFORME GESTION'!$H$3:$O$216,3,0)</f>
        <v>#N/A</v>
      </c>
      <c r="N230" s="149" t="e">
        <f>VLOOKUP(Tabla15[[#This Row],[llave 2]],'INFORME GESTION'!$H$3:$O$216,7,0)</f>
        <v>#N/A</v>
      </c>
      <c r="O230" s="150" t="e">
        <f>VLOOKUP(Tabla15[[#This Row],[llave 2]],'INFORME GESTION'!$H$3:$O$216,8,0)</f>
        <v>#N/A</v>
      </c>
      <c r="P230" s="37"/>
      <c r="Q230" s="41"/>
      <c r="R230" s="42"/>
      <c r="S230" s="39" t="e">
        <f>ROUND(Tabla15[[#This Row],[VALOR UNITARIO SEGUIMIENTO FINANCIERO]]*Tabla15[[#This Row],[Porcentaje de Glosa]]*Tabla15[[#This Row],[Meta afectada por la glosa]],0)</f>
        <v>#N/A</v>
      </c>
      <c r="T230" s="37"/>
      <c r="U230" s="38"/>
      <c r="V230" s="38"/>
      <c r="W230" s="38"/>
      <c r="X230" s="39" t="e">
        <f>ROUND(Tabla15[[#This Row],[Valor de la Glosa]]-Tabla15[[#This Row],[Valor soportado por la Subred]],0)</f>
        <v>#N/A</v>
      </c>
      <c r="Y230" s="38"/>
      <c r="Z230" s="38"/>
      <c r="AA230" s="39" t="e">
        <f>ROUND(Tabla15[[#This Row],[VALOR GLOSA DEFINITIVA]]-Tabla15[[#This Row],[VALOR LEVANTADO EN LIQUIDACION]],0)</f>
        <v>#N/A</v>
      </c>
    </row>
    <row r="231" spans="3:27" s="13" customFormat="1" ht="87.5" customHeight="1">
      <c r="C231" s="36"/>
      <c r="D231" s="36"/>
      <c r="E231" s="37"/>
      <c r="F231" s="38" t="str">
        <f>+Tabla15[[#This Row],[CODIGO ACTIVIDAD]]&amp;Tabla15[[#This Row],[PROCESO]]</f>
        <v/>
      </c>
      <c r="G231" s="84" t="e">
        <f>VLOOKUP(Tabla15[[#This Row],[llave 1]],'INFORME GESTION'!$D$3:$F$216,3,FALSE)</f>
        <v>#N/A</v>
      </c>
      <c r="H231" s="84" t="e">
        <f>VLOOKUP(Tabla15[[#This Row],[llave 1]],'INFORME GESTION'!$D$3:$G$216,4,FALSE)</f>
        <v>#N/A</v>
      </c>
      <c r="I231" s="84" t="e">
        <f>VLOOKUP(Tabla15[[#This Row],[llave 1]],'INFORME GESTION'!$D$3:$I$216,6,FALSE)</f>
        <v>#N/A</v>
      </c>
      <c r="J231" s="85"/>
      <c r="K231" s="83"/>
      <c r="L231" s="86" t="str">
        <f>Tabla15[[#This Row],[llave 1]]&amp;Tabla15[[#This Row],[MES]]</f>
        <v/>
      </c>
      <c r="M231" s="87" t="e">
        <f>VLOOKUP(Tabla15[[#This Row],[llave 2]],'INFORME GESTION'!$H$3:$O$216,3,0)</f>
        <v>#N/A</v>
      </c>
      <c r="N231" s="149" t="e">
        <f>VLOOKUP(Tabla15[[#This Row],[llave 2]],'INFORME GESTION'!$H$3:$O$216,7,0)</f>
        <v>#N/A</v>
      </c>
      <c r="O231" s="150" t="e">
        <f>VLOOKUP(Tabla15[[#This Row],[llave 2]],'INFORME GESTION'!$H$3:$O$216,8,0)</f>
        <v>#N/A</v>
      </c>
      <c r="P231" s="37"/>
      <c r="Q231" s="41"/>
      <c r="R231" s="42"/>
      <c r="S231" s="39" t="e">
        <f>ROUND(Tabla15[[#This Row],[VALOR UNITARIO SEGUIMIENTO FINANCIERO]]*Tabla15[[#This Row],[Porcentaje de Glosa]]*Tabla15[[#This Row],[Meta afectada por la glosa]],0)</f>
        <v>#N/A</v>
      </c>
      <c r="T231" s="37"/>
      <c r="U231" s="38"/>
      <c r="V231" s="38"/>
      <c r="W231" s="38"/>
      <c r="X231" s="39" t="e">
        <f>ROUND(Tabla15[[#This Row],[Valor de la Glosa]]-Tabla15[[#This Row],[Valor soportado por la Subred]],0)</f>
        <v>#N/A</v>
      </c>
      <c r="Y231" s="38"/>
      <c r="Z231" s="38"/>
      <c r="AA231" s="39" t="e">
        <f>ROUND(Tabla15[[#This Row],[VALOR GLOSA DEFINITIVA]]-Tabla15[[#This Row],[VALOR LEVANTADO EN LIQUIDACION]],0)</f>
        <v>#N/A</v>
      </c>
    </row>
    <row r="232" spans="3:27" s="13" customFormat="1" ht="87.5" customHeight="1">
      <c r="C232" s="36"/>
      <c r="D232" s="36"/>
      <c r="E232" s="37"/>
      <c r="F232" s="38" t="str">
        <f>+Tabla15[[#This Row],[CODIGO ACTIVIDAD]]&amp;Tabla15[[#This Row],[PROCESO]]</f>
        <v/>
      </c>
      <c r="G232" s="84" t="e">
        <f>VLOOKUP(Tabla15[[#This Row],[llave 1]],'INFORME GESTION'!$D$3:$F$216,3,FALSE)</f>
        <v>#N/A</v>
      </c>
      <c r="H232" s="84" t="e">
        <f>VLOOKUP(Tabla15[[#This Row],[llave 1]],'INFORME GESTION'!$D$3:$G$216,4,FALSE)</f>
        <v>#N/A</v>
      </c>
      <c r="I232" s="84" t="e">
        <f>VLOOKUP(Tabla15[[#This Row],[llave 1]],'INFORME GESTION'!$D$3:$I$216,6,FALSE)</f>
        <v>#N/A</v>
      </c>
      <c r="J232" s="85"/>
      <c r="K232" s="83"/>
      <c r="L232" s="86" t="str">
        <f>Tabla15[[#This Row],[llave 1]]&amp;Tabla15[[#This Row],[MES]]</f>
        <v/>
      </c>
      <c r="M232" s="87" t="e">
        <f>VLOOKUP(Tabla15[[#This Row],[llave 2]],'INFORME GESTION'!$H$3:$O$216,3,0)</f>
        <v>#N/A</v>
      </c>
      <c r="N232" s="149" t="e">
        <f>VLOOKUP(Tabla15[[#This Row],[llave 2]],'INFORME GESTION'!$H$3:$O$216,7,0)</f>
        <v>#N/A</v>
      </c>
      <c r="O232" s="150" t="e">
        <f>VLOOKUP(Tabla15[[#This Row],[llave 2]],'INFORME GESTION'!$H$3:$O$216,8,0)</f>
        <v>#N/A</v>
      </c>
      <c r="P232" s="37"/>
      <c r="Q232" s="41"/>
      <c r="R232" s="42"/>
      <c r="S232" s="39" t="e">
        <f>ROUND(Tabla15[[#This Row],[VALOR UNITARIO SEGUIMIENTO FINANCIERO]]*Tabla15[[#This Row],[Porcentaje de Glosa]]*Tabla15[[#This Row],[Meta afectada por la glosa]],0)</f>
        <v>#N/A</v>
      </c>
      <c r="T232" s="37"/>
      <c r="U232" s="38"/>
      <c r="V232" s="38"/>
      <c r="W232" s="38"/>
      <c r="X232" s="39" t="e">
        <f>ROUND(Tabla15[[#This Row],[Valor de la Glosa]]-Tabla15[[#This Row],[Valor soportado por la Subred]],0)</f>
        <v>#N/A</v>
      </c>
      <c r="Y232" s="38"/>
      <c r="Z232" s="38"/>
      <c r="AA232" s="39" t="e">
        <f>ROUND(Tabla15[[#This Row],[VALOR GLOSA DEFINITIVA]]-Tabla15[[#This Row],[VALOR LEVANTADO EN LIQUIDACION]],0)</f>
        <v>#N/A</v>
      </c>
    </row>
    <row r="233" spans="3:27" s="13" customFormat="1" ht="87.5" customHeight="1">
      <c r="C233" s="36"/>
      <c r="D233" s="36"/>
      <c r="E233" s="37"/>
      <c r="F233" s="38" t="str">
        <f>+Tabla15[[#This Row],[CODIGO ACTIVIDAD]]&amp;Tabla15[[#This Row],[PROCESO]]</f>
        <v/>
      </c>
      <c r="G233" s="84" t="e">
        <f>VLOOKUP(Tabla15[[#This Row],[llave 1]],'INFORME GESTION'!$D$3:$F$216,3,FALSE)</f>
        <v>#N/A</v>
      </c>
      <c r="H233" s="84" t="e">
        <f>VLOOKUP(Tabla15[[#This Row],[llave 1]],'INFORME GESTION'!$D$3:$G$216,4,FALSE)</f>
        <v>#N/A</v>
      </c>
      <c r="I233" s="84" t="e">
        <f>VLOOKUP(Tabla15[[#This Row],[llave 1]],'INFORME GESTION'!$D$3:$I$216,6,FALSE)</f>
        <v>#N/A</v>
      </c>
      <c r="J233" s="85"/>
      <c r="K233" s="83"/>
      <c r="L233" s="86" t="str">
        <f>Tabla15[[#This Row],[llave 1]]&amp;Tabla15[[#This Row],[MES]]</f>
        <v/>
      </c>
      <c r="M233" s="87" t="e">
        <f>VLOOKUP(Tabla15[[#This Row],[llave 2]],'INFORME GESTION'!$H$3:$O$216,3,0)</f>
        <v>#N/A</v>
      </c>
      <c r="N233" s="149" t="e">
        <f>VLOOKUP(Tabla15[[#This Row],[llave 2]],'INFORME GESTION'!$H$3:$O$216,7,0)</f>
        <v>#N/A</v>
      </c>
      <c r="O233" s="150" t="e">
        <f>VLOOKUP(Tabla15[[#This Row],[llave 2]],'INFORME GESTION'!$H$3:$O$216,8,0)</f>
        <v>#N/A</v>
      </c>
      <c r="P233" s="37"/>
      <c r="Q233" s="41"/>
      <c r="R233" s="42"/>
      <c r="S233" s="39" t="e">
        <f>ROUND(Tabla15[[#This Row],[VALOR UNITARIO SEGUIMIENTO FINANCIERO]]*Tabla15[[#This Row],[Porcentaje de Glosa]]*Tabla15[[#This Row],[Meta afectada por la glosa]],0)</f>
        <v>#N/A</v>
      </c>
      <c r="T233" s="37"/>
      <c r="U233" s="38"/>
      <c r="V233" s="38"/>
      <c r="W233" s="38"/>
      <c r="X233" s="39" t="e">
        <f>ROUND(Tabla15[[#This Row],[Valor de la Glosa]]-Tabla15[[#This Row],[Valor soportado por la Subred]],0)</f>
        <v>#N/A</v>
      </c>
      <c r="Y233" s="38"/>
      <c r="Z233" s="38"/>
      <c r="AA233" s="39" t="e">
        <f>ROUND(Tabla15[[#This Row],[VALOR GLOSA DEFINITIVA]]-Tabla15[[#This Row],[VALOR LEVANTADO EN LIQUIDACION]],0)</f>
        <v>#N/A</v>
      </c>
    </row>
    <row r="234" spans="3:27" s="13" customFormat="1" ht="87.5" customHeight="1">
      <c r="C234" s="36"/>
      <c r="D234" s="36"/>
      <c r="E234" s="37"/>
      <c r="F234" s="38" t="str">
        <f>+Tabla15[[#This Row],[CODIGO ACTIVIDAD]]&amp;Tabla15[[#This Row],[PROCESO]]</f>
        <v/>
      </c>
      <c r="G234" s="84" t="e">
        <f>VLOOKUP(Tabla15[[#This Row],[llave 1]],'INFORME GESTION'!$D$3:$F$216,3,FALSE)</f>
        <v>#N/A</v>
      </c>
      <c r="H234" s="84" t="e">
        <f>VLOOKUP(Tabla15[[#This Row],[llave 1]],'INFORME GESTION'!$D$3:$G$216,4,FALSE)</f>
        <v>#N/A</v>
      </c>
      <c r="I234" s="84" t="e">
        <f>VLOOKUP(Tabla15[[#This Row],[llave 1]],'INFORME GESTION'!$D$3:$I$216,6,FALSE)</f>
        <v>#N/A</v>
      </c>
      <c r="J234" s="85"/>
      <c r="K234" s="83"/>
      <c r="L234" s="86" t="str">
        <f>Tabla15[[#This Row],[llave 1]]&amp;Tabla15[[#This Row],[MES]]</f>
        <v/>
      </c>
      <c r="M234" s="87" t="e">
        <f>VLOOKUP(Tabla15[[#This Row],[llave 2]],'INFORME GESTION'!$H$3:$O$216,3,0)</f>
        <v>#N/A</v>
      </c>
      <c r="N234" s="149" t="e">
        <f>VLOOKUP(Tabla15[[#This Row],[llave 2]],'INFORME GESTION'!$H$3:$O$216,7,0)</f>
        <v>#N/A</v>
      </c>
      <c r="O234" s="150" t="e">
        <f>VLOOKUP(Tabla15[[#This Row],[llave 2]],'INFORME GESTION'!$H$3:$O$216,8,0)</f>
        <v>#N/A</v>
      </c>
      <c r="P234" s="37"/>
      <c r="Q234" s="41"/>
      <c r="R234" s="42"/>
      <c r="S234" s="39" t="e">
        <f>ROUND(Tabla15[[#This Row],[VALOR UNITARIO SEGUIMIENTO FINANCIERO]]*Tabla15[[#This Row],[Porcentaje de Glosa]]*Tabla15[[#This Row],[Meta afectada por la glosa]],0)</f>
        <v>#N/A</v>
      </c>
      <c r="T234" s="37"/>
      <c r="U234" s="38"/>
      <c r="V234" s="38"/>
      <c r="W234" s="38"/>
      <c r="X234" s="39" t="e">
        <f>ROUND(Tabla15[[#This Row],[Valor de la Glosa]]-Tabla15[[#This Row],[Valor soportado por la Subred]],0)</f>
        <v>#N/A</v>
      </c>
      <c r="Y234" s="38"/>
      <c r="Z234" s="38"/>
      <c r="AA234" s="39" t="e">
        <f>ROUND(Tabla15[[#This Row],[VALOR GLOSA DEFINITIVA]]-Tabla15[[#This Row],[VALOR LEVANTADO EN LIQUIDACION]],0)</f>
        <v>#N/A</v>
      </c>
    </row>
    <row r="235" spans="3:27" s="13" customFormat="1" ht="87.5" customHeight="1">
      <c r="C235" s="36"/>
      <c r="D235" s="36"/>
      <c r="E235" s="37"/>
      <c r="F235" s="38" t="str">
        <f>+Tabla15[[#This Row],[CODIGO ACTIVIDAD]]&amp;Tabla15[[#This Row],[PROCESO]]</f>
        <v/>
      </c>
      <c r="G235" s="84" t="e">
        <f>VLOOKUP(Tabla15[[#This Row],[llave 1]],'INFORME GESTION'!$D$3:$F$216,3,FALSE)</f>
        <v>#N/A</v>
      </c>
      <c r="H235" s="84" t="e">
        <f>VLOOKUP(Tabla15[[#This Row],[llave 1]],'INFORME GESTION'!$D$3:$G$216,4,FALSE)</f>
        <v>#N/A</v>
      </c>
      <c r="I235" s="84" t="e">
        <f>VLOOKUP(Tabla15[[#This Row],[llave 1]],'INFORME GESTION'!$D$3:$I$216,6,FALSE)</f>
        <v>#N/A</v>
      </c>
      <c r="J235" s="85"/>
      <c r="K235" s="83"/>
      <c r="L235" s="86" t="str">
        <f>Tabla15[[#This Row],[llave 1]]&amp;Tabla15[[#This Row],[MES]]</f>
        <v/>
      </c>
      <c r="M235" s="87" t="e">
        <f>VLOOKUP(Tabla15[[#This Row],[llave 2]],'INFORME GESTION'!$H$3:$O$216,3,0)</f>
        <v>#N/A</v>
      </c>
      <c r="N235" s="149" t="e">
        <f>VLOOKUP(Tabla15[[#This Row],[llave 2]],'INFORME GESTION'!$H$3:$O$216,7,0)</f>
        <v>#N/A</v>
      </c>
      <c r="O235" s="150" t="e">
        <f>VLOOKUP(Tabla15[[#This Row],[llave 2]],'INFORME GESTION'!$H$3:$O$216,8,0)</f>
        <v>#N/A</v>
      </c>
      <c r="P235" s="37"/>
      <c r="Q235" s="41"/>
      <c r="R235" s="42"/>
      <c r="S235" s="39" t="e">
        <f>ROUND(Tabla15[[#This Row],[VALOR UNITARIO SEGUIMIENTO FINANCIERO]]*Tabla15[[#This Row],[Porcentaje de Glosa]]*Tabla15[[#This Row],[Meta afectada por la glosa]],0)</f>
        <v>#N/A</v>
      </c>
      <c r="T235" s="37"/>
      <c r="U235" s="38"/>
      <c r="V235" s="38"/>
      <c r="W235" s="38"/>
      <c r="X235" s="39" t="e">
        <f>ROUND(Tabla15[[#This Row],[Valor de la Glosa]]-Tabla15[[#This Row],[Valor soportado por la Subred]],0)</f>
        <v>#N/A</v>
      </c>
      <c r="Y235" s="38"/>
      <c r="Z235" s="38"/>
      <c r="AA235" s="39" t="e">
        <f>ROUND(Tabla15[[#This Row],[VALOR GLOSA DEFINITIVA]]-Tabla15[[#This Row],[VALOR LEVANTADO EN LIQUIDACION]],0)</f>
        <v>#N/A</v>
      </c>
    </row>
    <row r="236" spans="3:27" s="13" customFormat="1" ht="87.5" customHeight="1">
      <c r="C236" s="36"/>
      <c r="D236" s="36"/>
      <c r="E236" s="37"/>
      <c r="F236" s="38" t="str">
        <f>+Tabla15[[#This Row],[CODIGO ACTIVIDAD]]&amp;Tabla15[[#This Row],[PROCESO]]</f>
        <v/>
      </c>
      <c r="G236" s="84" t="e">
        <f>VLOOKUP(Tabla15[[#This Row],[llave 1]],'INFORME GESTION'!$D$3:$F$216,3,FALSE)</f>
        <v>#N/A</v>
      </c>
      <c r="H236" s="84" t="e">
        <f>VLOOKUP(Tabla15[[#This Row],[llave 1]],'INFORME GESTION'!$D$3:$G$216,4,FALSE)</f>
        <v>#N/A</v>
      </c>
      <c r="I236" s="84" t="e">
        <f>VLOOKUP(Tabla15[[#This Row],[llave 1]],'INFORME GESTION'!$D$3:$I$216,6,FALSE)</f>
        <v>#N/A</v>
      </c>
      <c r="J236" s="85"/>
      <c r="K236" s="83"/>
      <c r="L236" s="86" t="str">
        <f>Tabla15[[#This Row],[llave 1]]&amp;Tabla15[[#This Row],[MES]]</f>
        <v/>
      </c>
      <c r="M236" s="87" t="e">
        <f>VLOOKUP(Tabla15[[#This Row],[llave 2]],'INFORME GESTION'!$H$3:$O$216,3,0)</f>
        <v>#N/A</v>
      </c>
      <c r="N236" s="149" t="e">
        <f>VLOOKUP(Tabla15[[#This Row],[llave 2]],'INFORME GESTION'!$H$3:$O$216,7,0)</f>
        <v>#N/A</v>
      </c>
      <c r="O236" s="150" t="e">
        <f>VLOOKUP(Tabla15[[#This Row],[llave 2]],'INFORME GESTION'!$H$3:$O$216,8,0)</f>
        <v>#N/A</v>
      </c>
      <c r="P236" s="37"/>
      <c r="Q236" s="41"/>
      <c r="R236" s="42"/>
      <c r="S236" s="39" t="e">
        <f>ROUND(Tabla15[[#This Row],[VALOR UNITARIO SEGUIMIENTO FINANCIERO]]*Tabla15[[#This Row],[Porcentaje de Glosa]]*Tabla15[[#This Row],[Meta afectada por la glosa]],0)</f>
        <v>#N/A</v>
      </c>
      <c r="T236" s="37"/>
      <c r="U236" s="38"/>
      <c r="V236" s="38"/>
      <c r="W236" s="38"/>
      <c r="X236" s="39" t="e">
        <f>ROUND(Tabla15[[#This Row],[Valor de la Glosa]]-Tabla15[[#This Row],[Valor soportado por la Subred]],0)</f>
        <v>#N/A</v>
      </c>
      <c r="Y236" s="38"/>
      <c r="Z236" s="38"/>
      <c r="AA236" s="39" t="e">
        <f>ROUND(Tabla15[[#This Row],[VALOR GLOSA DEFINITIVA]]-Tabla15[[#This Row],[VALOR LEVANTADO EN LIQUIDACION]],0)</f>
        <v>#N/A</v>
      </c>
    </row>
    <row r="237" spans="3:27" s="13" customFormat="1" ht="87.5" customHeight="1">
      <c r="C237" s="36"/>
      <c r="D237" s="36"/>
      <c r="E237" s="37"/>
      <c r="F237" s="38" t="str">
        <f>+Tabla15[[#This Row],[CODIGO ACTIVIDAD]]&amp;Tabla15[[#This Row],[PROCESO]]</f>
        <v/>
      </c>
      <c r="G237" s="84" t="e">
        <f>VLOOKUP(Tabla15[[#This Row],[llave 1]],'INFORME GESTION'!$D$3:$F$216,3,FALSE)</f>
        <v>#N/A</v>
      </c>
      <c r="H237" s="84" t="e">
        <f>VLOOKUP(Tabla15[[#This Row],[llave 1]],'INFORME GESTION'!$D$3:$G$216,4,FALSE)</f>
        <v>#N/A</v>
      </c>
      <c r="I237" s="84" t="e">
        <f>VLOOKUP(Tabla15[[#This Row],[llave 1]],'INFORME GESTION'!$D$3:$I$216,6,FALSE)</f>
        <v>#N/A</v>
      </c>
      <c r="J237" s="85"/>
      <c r="K237" s="83"/>
      <c r="L237" s="86" t="str">
        <f>Tabla15[[#This Row],[llave 1]]&amp;Tabla15[[#This Row],[MES]]</f>
        <v/>
      </c>
      <c r="M237" s="87" t="e">
        <f>VLOOKUP(Tabla15[[#This Row],[llave 2]],'INFORME GESTION'!$H$3:$O$216,3,0)</f>
        <v>#N/A</v>
      </c>
      <c r="N237" s="149" t="e">
        <f>VLOOKUP(Tabla15[[#This Row],[llave 2]],'INFORME GESTION'!$H$3:$O$216,7,0)</f>
        <v>#N/A</v>
      </c>
      <c r="O237" s="150" t="e">
        <f>VLOOKUP(Tabla15[[#This Row],[llave 2]],'INFORME GESTION'!$H$3:$O$216,8,0)</f>
        <v>#N/A</v>
      </c>
      <c r="P237" s="37"/>
      <c r="Q237" s="41"/>
      <c r="R237" s="42"/>
      <c r="S237" s="39" t="e">
        <f>ROUND(Tabla15[[#This Row],[VALOR UNITARIO SEGUIMIENTO FINANCIERO]]*Tabla15[[#This Row],[Porcentaje de Glosa]]*Tabla15[[#This Row],[Meta afectada por la glosa]],0)</f>
        <v>#N/A</v>
      </c>
      <c r="T237" s="37"/>
      <c r="U237" s="38"/>
      <c r="V237" s="38"/>
      <c r="W237" s="38"/>
      <c r="X237" s="39" t="e">
        <f>ROUND(Tabla15[[#This Row],[Valor de la Glosa]]-Tabla15[[#This Row],[Valor soportado por la Subred]],0)</f>
        <v>#N/A</v>
      </c>
      <c r="Y237" s="38"/>
      <c r="Z237" s="38"/>
      <c r="AA237" s="39" t="e">
        <f>ROUND(Tabla15[[#This Row],[VALOR GLOSA DEFINITIVA]]-Tabla15[[#This Row],[VALOR LEVANTADO EN LIQUIDACION]],0)</f>
        <v>#N/A</v>
      </c>
    </row>
    <row r="238" spans="3:27" s="13" customFormat="1" ht="87.5" customHeight="1">
      <c r="C238" s="36"/>
      <c r="D238" s="36"/>
      <c r="E238" s="37"/>
      <c r="F238" s="38" t="str">
        <f>+Tabla15[[#This Row],[CODIGO ACTIVIDAD]]&amp;Tabla15[[#This Row],[PROCESO]]</f>
        <v/>
      </c>
      <c r="G238" s="84" t="e">
        <f>VLOOKUP(Tabla15[[#This Row],[llave 1]],'INFORME GESTION'!$D$3:$F$216,3,FALSE)</f>
        <v>#N/A</v>
      </c>
      <c r="H238" s="84" t="e">
        <f>VLOOKUP(Tabla15[[#This Row],[llave 1]],'INFORME GESTION'!$D$3:$G$216,4,FALSE)</f>
        <v>#N/A</v>
      </c>
      <c r="I238" s="84" t="e">
        <f>VLOOKUP(Tabla15[[#This Row],[llave 1]],'INFORME GESTION'!$D$3:$I$216,6,FALSE)</f>
        <v>#N/A</v>
      </c>
      <c r="J238" s="85"/>
      <c r="K238" s="83"/>
      <c r="L238" s="86" t="str">
        <f>Tabla15[[#This Row],[llave 1]]&amp;Tabla15[[#This Row],[MES]]</f>
        <v/>
      </c>
      <c r="M238" s="87" t="e">
        <f>VLOOKUP(Tabla15[[#This Row],[llave 2]],'INFORME GESTION'!$H$3:$O$216,3,0)</f>
        <v>#N/A</v>
      </c>
      <c r="N238" s="149" t="e">
        <f>VLOOKUP(Tabla15[[#This Row],[llave 2]],'INFORME GESTION'!$H$3:$O$216,7,0)</f>
        <v>#N/A</v>
      </c>
      <c r="O238" s="150" t="e">
        <f>VLOOKUP(Tabla15[[#This Row],[llave 2]],'INFORME GESTION'!$H$3:$O$216,8,0)</f>
        <v>#N/A</v>
      </c>
      <c r="P238" s="37"/>
      <c r="Q238" s="41"/>
      <c r="R238" s="42"/>
      <c r="S238" s="39" t="e">
        <f>ROUND(Tabla15[[#This Row],[VALOR UNITARIO SEGUIMIENTO FINANCIERO]]*Tabla15[[#This Row],[Porcentaje de Glosa]]*Tabla15[[#This Row],[Meta afectada por la glosa]],0)</f>
        <v>#N/A</v>
      </c>
      <c r="T238" s="37"/>
      <c r="U238" s="38"/>
      <c r="V238" s="38"/>
      <c r="W238" s="38"/>
      <c r="X238" s="39" t="e">
        <f>ROUND(Tabla15[[#This Row],[Valor de la Glosa]]-Tabla15[[#This Row],[Valor soportado por la Subred]],0)</f>
        <v>#N/A</v>
      </c>
      <c r="Y238" s="38"/>
      <c r="Z238" s="38"/>
      <c r="AA238" s="39" t="e">
        <f>ROUND(Tabla15[[#This Row],[VALOR GLOSA DEFINITIVA]]-Tabla15[[#This Row],[VALOR LEVANTADO EN LIQUIDACION]],0)</f>
        <v>#N/A</v>
      </c>
    </row>
    <row r="239" spans="3:27" s="13" customFormat="1" ht="87.5" customHeight="1">
      <c r="C239" s="36"/>
      <c r="D239" s="36"/>
      <c r="E239" s="37"/>
      <c r="F239" s="38" t="str">
        <f>+Tabla15[[#This Row],[CODIGO ACTIVIDAD]]&amp;Tabla15[[#This Row],[PROCESO]]</f>
        <v/>
      </c>
      <c r="G239" s="84" t="e">
        <f>VLOOKUP(Tabla15[[#This Row],[llave 1]],'INFORME GESTION'!$D$3:$F$216,3,FALSE)</f>
        <v>#N/A</v>
      </c>
      <c r="H239" s="84" t="e">
        <f>VLOOKUP(Tabla15[[#This Row],[llave 1]],'INFORME GESTION'!$D$3:$G$216,4,FALSE)</f>
        <v>#N/A</v>
      </c>
      <c r="I239" s="84" t="e">
        <f>VLOOKUP(Tabla15[[#This Row],[llave 1]],'INFORME GESTION'!$D$3:$I$216,6,FALSE)</f>
        <v>#N/A</v>
      </c>
      <c r="J239" s="85"/>
      <c r="K239" s="83"/>
      <c r="L239" s="86" t="str">
        <f>Tabla15[[#This Row],[llave 1]]&amp;Tabla15[[#This Row],[MES]]</f>
        <v/>
      </c>
      <c r="M239" s="87" t="e">
        <f>VLOOKUP(Tabla15[[#This Row],[llave 2]],'INFORME GESTION'!$H$3:$O$216,3,0)</f>
        <v>#N/A</v>
      </c>
      <c r="N239" s="149" t="e">
        <f>VLOOKUP(Tabla15[[#This Row],[llave 2]],'INFORME GESTION'!$H$3:$O$216,7,0)</f>
        <v>#N/A</v>
      </c>
      <c r="O239" s="150" t="e">
        <f>VLOOKUP(Tabla15[[#This Row],[llave 2]],'INFORME GESTION'!$H$3:$O$216,8,0)</f>
        <v>#N/A</v>
      </c>
      <c r="P239" s="37"/>
      <c r="Q239" s="41"/>
      <c r="R239" s="42"/>
      <c r="S239" s="39" t="e">
        <f>ROUND(Tabla15[[#This Row],[VALOR UNITARIO SEGUIMIENTO FINANCIERO]]*Tabla15[[#This Row],[Porcentaje de Glosa]]*Tabla15[[#This Row],[Meta afectada por la glosa]],0)</f>
        <v>#N/A</v>
      </c>
      <c r="T239" s="37"/>
      <c r="U239" s="38"/>
      <c r="V239" s="38"/>
      <c r="W239" s="38"/>
      <c r="X239" s="39" t="e">
        <f>ROUND(Tabla15[[#This Row],[Valor de la Glosa]]-Tabla15[[#This Row],[Valor soportado por la Subred]],0)</f>
        <v>#N/A</v>
      </c>
      <c r="Y239" s="38"/>
      <c r="Z239" s="38"/>
      <c r="AA239" s="39" t="e">
        <f>ROUND(Tabla15[[#This Row],[VALOR GLOSA DEFINITIVA]]-Tabla15[[#This Row],[VALOR LEVANTADO EN LIQUIDACION]],0)</f>
        <v>#N/A</v>
      </c>
    </row>
    <row r="240" spans="3:27" s="13" customFormat="1" ht="87.5" customHeight="1">
      <c r="C240" s="36"/>
      <c r="D240" s="36"/>
      <c r="E240" s="37"/>
      <c r="F240" s="38" t="str">
        <f>+Tabla15[[#This Row],[CODIGO ACTIVIDAD]]&amp;Tabla15[[#This Row],[PROCESO]]</f>
        <v/>
      </c>
      <c r="G240" s="84" t="e">
        <f>VLOOKUP(Tabla15[[#This Row],[llave 1]],'INFORME GESTION'!$D$3:$F$216,3,FALSE)</f>
        <v>#N/A</v>
      </c>
      <c r="H240" s="84" t="e">
        <f>VLOOKUP(Tabla15[[#This Row],[llave 1]],'INFORME GESTION'!$D$3:$G$216,4,FALSE)</f>
        <v>#N/A</v>
      </c>
      <c r="I240" s="84" t="e">
        <f>VLOOKUP(Tabla15[[#This Row],[llave 1]],'INFORME GESTION'!$D$3:$I$216,6,FALSE)</f>
        <v>#N/A</v>
      </c>
      <c r="J240" s="85"/>
      <c r="K240" s="83"/>
      <c r="L240" s="86" t="str">
        <f>Tabla15[[#This Row],[llave 1]]&amp;Tabla15[[#This Row],[MES]]</f>
        <v/>
      </c>
      <c r="M240" s="87" t="e">
        <f>VLOOKUP(Tabla15[[#This Row],[llave 2]],'INFORME GESTION'!$H$3:$O$216,3,0)</f>
        <v>#N/A</v>
      </c>
      <c r="N240" s="149" t="e">
        <f>VLOOKUP(Tabla15[[#This Row],[llave 2]],'INFORME GESTION'!$H$3:$O$216,7,0)</f>
        <v>#N/A</v>
      </c>
      <c r="O240" s="150" t="e">
        <f>VLOOKUP(Tabla15[[#This Row],[llave 2]],'INFORME GESTION'!$H$3:$O$216,8,0)</f>
        <v>#N/A</v>
      </c>
      <c r="P240" s="37"/>
      <c r="Q240" s="41"/>
      <c r="R240" s="42"/>
      <c r="S240" s="39" t="e">
        <f>ROUND(Tabla15[[#This Row],[VALOR UNITARIO SEGUIMIENTO FINANCIERO]]*Tabla15[[#This Row],[Porcentaje de Glosa]]*Tabla15[[#This Row],[Meta afectada por la glosa]],0)</f>
        <v>#N/A</v>
      </c>
      <c r="T240" s="37"/>
      <c r="U240" s="38"/>
      <c r="V240" s="38"/>
      <c r="W240" s="38"/>
      <c r="X240" s="39" t="e">
        <f>ROUND(Tabla15[[#This Row],[Valor de la Glosa]]-Tabla15[[#This Row],[Valor soportado por la Subred]],0)</f>
        <v>#N/A</v>
      </c>
      <c r="Y240" s="38"/>
      <c r="Z240" s="38"/>
      <c r="AA240" s="39" t="e">
        <f>ROUND(Tabla15[[#This Row],[VALOR GLOSA DEFINITIVA]]-Tabla15[[#This Row],[VALOR LEVANTADO EN LIQUIDACION]],0)</f>
        <v>#N/A</v>
      </c>
    </row>
    <row r="241" spans="3:27" s="13" customFormat="1" ht="87.5" customHeight="1">
      <c r="C241" s="36"/>
      <c r="D241" s="36"/>
      <c r="E241" s="37"/>
      <c r="F241" s="38" t="str">
        <f>+Tabla15[[#This Row],[CODIGO ACTIVIDAD]]&amp;Tabla15[[#This Row],[PROCESO]]</f>
        <v/>
      </c>
      <c r="G241" s="84" t="e">
        <f>VLOOKUP(Tabla15[[#This Row],[llave 1]],'INFORME GESTION'!$D$3:$F$216,3,FALSE)</f>
        <v>#N/A</v>
      </c>
      <c r="H241" s="84" t="e">
        <f>VLOOKUP(Tabla15[[#This Row],[llave 1]],'INFORME GESTION'!$D$3:$G$216,4,FALSE)</f>
        <v>#N/A</v>
      </c>
      <c r="I241" s="84" t="e">
        <f>VLOOKUP(Tabla15[[#This Row],[llave 1]],'INFORME GESTION'!$D$3:$I$216,6,FALSE)</f>
        <v>#N/A</v>
      </c>
      <c r="J241" s="85"/>
      <c r="K241" s="83"/>
      <c r="L241" s="86" t="str">
        <f>Tabla15[[#This Row],[llave 1]]&amp;Tabla15[[#This Row],[MES]]</f>
        <v/>
      </c>
      <c r="M241" s="87" t="e">
        <f>VLOOKUP(Tabla15[[#This Row],[llave 2]],'INFORME GESTION'!$H$3:$O$216,3,0)</f>
        <v>#N/A</v>
      </c>
      <c r="N241" s="149" t="e">
        <f>VLOOKUP(Tabla15[[#This Row],[llave 2]],'INFORME GESTION'!$H$3:$O$216,7,0)</f>
        <v>#N/A</v>
      </c>
      <c r="O241" s="150" t="e">
        <f>VLOOKUP(Tabla15[[#This Row],[llave 2]],'INFORME GESTION'!$H$3:$O$216,8,0)</f>
        <v>#N/A</v>
      </c>
      <c r="P241" s="37"/>
      <c r="Q241" s="41"/>
      <c r="R241" s="42"/>
      <c r="S241" s="39" t="e">
        <f>ROUND(Tabla15[[#This Row],[VALOR UNITARIO SEGUIMIENTO FINANCIERO]]*Tabla15[[#This Row],[Porcentaje de Glosa]]*Tabla15[[#This Row],[Meta afectada por la glosa]],0)</f>
        <v>#N/A</v>
      </c>
      <c r="T241" s="37"/>
      <c r="U241" s="38"/>
      <c r="V241" s="38"/>
      <c r="W241" s="38"/>
      <c r="X241" s="39" t="e">
        <f>ROUND(Tabla15[[#This Row],[Valor de la Glosa]]-Tabla15[[#This Row],[Valor soportado por la Subred]],0)</f>
        <v>#N/A</v>
      </c>
      <c r="Y241" s="38"/>
      <c r="Z241" s="38"/>
      <c r="AA241" s="39" t="e">
        <f>ROUND(Tabla15[[#This Row],[VALOR GLOSA DEFINITIVA]]-Tabla15[[#This Row],[VALOR LEVANTADO EN LIQUIDACION]],0)</f>
        <v>#N/A</v>
      </c>
    </row>
    <row r="242" spans="3:27" s="13" customFormat="1" ht="87.5" customHeight="1">
      <c r="C242" s="36"/>
      <c r="D242" s="36"/>
      <c r="E242" s="37"/>
      <c r="F242" s="38" t="str">
        <f>+Tabla15[[#This Row],[CODIGO ACTIVIDAD]]&amp;Tabla15[[#This Row],[PROCESO]]</f>
        <v/>
      </c>
      <c r="G242" s="84" t="e">
        <f>VLOOKUP(Tabla15[[#This Row],[llave 1]],'INFORME GESTION'!$D$3:$F$216,3,FALSE)</f>
        <v>#N/A</v>
      </c>
      <c r="H242" s="84" t="e">
        <f>VLOOKUP(Tabla15[[#This Row],[llave 1]],'INFORME GESTION'!$D$3:$G$216,4,FALSE)</f>
        <v>#N/A</v>
      </c>
      <c r="I242" s="84" t="e">
        <f>VLOOKUP(Tabla15[[#This Row],[llave 1]],'INFORME GESTION'!$D$3:$I$216,6,FALSE)</f>
        <v>#N/A</v>
      </c>
      <c r="J242" s="85"/>
      <c r="K242" s="83"/>
      <c r="L242" s="86" t="str">
        <f>Tabla15[[#This Row],[llave 1]]&amp;Tabla15[[#This Row],[MES]]</f>
        <v/>
      </c>
      <c r="M242" s="87" t="e">
        <f>VLOOKUP(Tabla15[[#This Row],[llave 2]],'INFORME GESTION'!$H$3:$O$216,3,0)</f>
        <v>#N/A</v>
      </c>
      <c r="N242" s="149" t="e">
        <f>VLOOKUP(Tabla15[[#This Row],[llave 2]],'INFORME GESTION'!$H$3:$O$216,7,0)</f>
        <v>#N/A</v>
      </c>
      <c r="O242" s="150" t="e">
        <f>VLOOKUP(Tabla15[[#This Row],[llave 2]],'INFORME GESTION'!$H$3:$O$216,8,0)</f>
        <v>#N/A</v>
      </c>
      <c r="P242" s="37"/>
      <c r="Q242" s="41"/>
      <c r="R242" s="42"/>
      <c r="S242" s="39" t="e">
        <f>ROUND(Tabla15[[#This Row],[VALOR UNITARIO SEGUIMIENTO FINANCIERO]]*Tabla15[[#This Row],[Porcentaje de Glosa]]*Tabla15[[#This Row],[Meta afectada por la glosa]],0)</f>
        <v>#N/A</v>
      </c>
      <c r="T242" s="37"/>
      <c r="U242" s="38"/>
      <c r="V242" s="38"/>
      <c r="W242" s="38"/>
      <c r="X242" s="39" t="e">
        <f>ROUND(Tabla15[[#This Row],[Valor de la Glosa]]-Tabla15[[#This Row],[Valor soportado por la Subred]],0)</f>
        <v>#N/A</v>
      </c>
      <c r="Y242" s="38"/>
      <c r="Z242" s="38"/>
      <c r="AA242" s="39" t="e">
        <f>ROUND(Tabla15[[#This Row],[VALOR GLOSA DEFINITIVA]]-Tabla15[[#This Row],[VALOR LEVANTADO EN LIQUIDACION]],0)</f>
        <v>#N/A</v>
      </c>
    </row>
    <row r="243" spans="3:27" s="13" customFormat="1" ht="87.5" customHeight="1">
      <c r="C243" s="36"/>
      <c r="D243" s="36"/>
      <c r="E243" s="37"/>
      <c r="F243" s="38" t="str">
        <f>+Tabla15[[#This Row],[CODIGO ACTIVIDAD]]&amp;Tabla15[[#This Row],[PROCESO]]</f>
        <v/>
      </c>
      <c r="G243" s="84" t="e">
        <f>VLOOKUP(Tabla15[[#This Row],[llave 1]],'INFORME GESTION'!$D$3:$F$216,3,FALSE)</f>
        <v>#N/A</v>
      </c>
      <c r="H243" s="84" t="e">
        <f>VLOOKUP(Tabla15[[#This Row],[llave 1]],'INFORME GESTION'!$D$3:$G$216,4,FALSE)</f>
        <v>#N/A</v>
      </c>
      <c r="I243" s="84" t="e">
        <f>VLOOKUP(Tabla15[[#This Row],[llave 1]],'INFORME GESTION'!$D$3:$I$216,6,FALSE)</f>
        <v>#N/A</v>
      </c>
      <c r="J243" s="85"/>
      <c r="K243" s="83"/>
      <c r="L243" s="86" t="str">
        <f>Tabla15[[#This Row],[llave 1]]&amp;Tabla15[[#This Row],[MES]]</f>
        <v/>
      </c>
      <c r="M243" s="87" t="e">
        <f>VLOOKUP(Tabla15[[#This Row],[llave 2]],'INFORME GESTION'!$H$3:$O$216,3,0)</f>
        <v>#N/A</v>
      </c>
      <c r="N243" s="149" t="e">
        <f>VLOOKUP(Tabla15[[#This Row],[llave 2]],'INFORME GESTION'!$H$3:$O$216,7,0)</f>
        <v>#N/A</v>
      </c>
      <c r="O243" s="150" t="e">
        <f>VLOOKUP(Tabla15[[#This Row],[llave 2]],'INFORME GESTION'!$H$3:$O$216,8,0)</f>
        <v>#N/A</v>
      </c>
      <c r="P243" s="37"/>
      <c r="Q243" s="41"/>
      <c r="R243" s="42"/>
      <c r="S243" s="39" t="e">
        <f>ROUND(Tabla15[[#This Row],[VALOR UNITARIO SEGUIMIENTO FINANCIERO]]*Tabla15[[#This Row],[Porcentaje de Glosa]]*Tabla15[[#This Row],[Meta afectada por la glosa]],0)</f>
        <v>#N/A</v>
      </c>
      <c r="T243" s="37"/>
      <c r="U243" s="38"/>
      <c r="V243" s="38"/>
      <c r="W243" s="38"/>
      <c r="X243" s="39" t="e">
        <f>ROUND(Tabla15[[#This Row],[Valor de la Glosa]]-Tabla15[[#This Row],[Valor soportado por la Subred]],0)</f>
        <v>#N/A</v>
      </c>
      <c r="Y243" s="38"/>
      <c r="Z243" s="38"/>
      <c r="AA243" s="39" t="e">
        <f>ROUND(Tabla15[[#This Row],[VALOR GLOSA DEFINITIVA]]-Tabla15[[#This Row],[VALOR LEVANTADO EN LIQUIDACION]],0)</f>
        <v>#N/A</v>
      </c>
    </row>
    <row r="244" spans="3:27" s="13" customFormat="1" ht="87.5" customHeight="1">
      <c r="C244" s="36"/>
      <c r="D244" s="36"/>
      <c r="E244" s="37"/>
      <c r="F244" s="38" t="str">
        <f>+Tabla15[[#This Row],[CODIGO ACTIVIDAD]]&amp;Tabla15[[#This Row],[PROCESO]]</f>
        <v/>
      </c>
      <c r="G244" s="84" t="e">
        <f>VLOOKUP(Tabla15[[#This Row],[llave 1]],'INFORME GESTION'!$D$3:$F$216,3,FALSE)</f>
        <v>#N/A</v>
      </c>
      <c r="H244" s="84" t="e">
        <f>VLOOKUP(Tabla15[[#This Row],[llave 1]],'INFORME GESTION'!$D$3:$G$216,4,FALSE)</f>
        <v>#N/A</v>
      </c>
      <c r="I244" s="84" t="e">
        <f>VLOOKUP(Tabla15[[#This Row],[llave 1]],'INFORME GESTION'!$D$3:$I$216,6,FALSE)</f>
        <v>#N/A</v>
      </c>
      <c r="J244" s="85"/>
      <c r="K244" s="83"/>
      <c r="L244" s="86" t="str">
        <f>Tabla15[[#This Row],[llave 1]]&amp;Tabla15[[#This Row],[MES]]</f>
        <v/>
      </c>
      <c r="M244" s="87" t="e">
        <f>VLOOKUP(Tabla15[[#This Row],[llave 2]],'INFORME GESTION'!$H$3:$O$216,3,0)</f>
        <v>#N/A</v>
      </c>
      <c r="N244" s="149" t="e">
        <f>VLOOKUP(Tabla15[[#This Row],[llave 2]],'INFORME GESTION'!$H$3:$O$216,7,0)</f>
        <v>#N/A</v>
      </c>
      <c r="O244" s="150" t="e">
        <f>VLOOKUP(Tabla15[[#This Row],[llave 2]],'INFORME GESTION'!$H$3:$O$216,8,0)</f>
        <v>#N/A</v>
      </c>
      <c r="P244" s="37"/>
      <c r="Q244" s="41"/>
      <c r="R244" s="42"/>
      <c r="S244" s="39" t="e">
        <f>ROUND(Tabla15[[#This Row],[VALOR UNITARIO SEGUIMIENTO FINANCIERO]]*Tabla15[[#This Row],[Porcentaje de Glosa]]*Tabla15[[#This Row],[Meta afectada por la glosa]],0)</f>
        <v>#N/A</v>
      </c>
      <c r="T244" s="37"/>
      <c r="U244" s="38"/>
      <c r="V244" s="38"/>
      <c r="W244" s="38"/>
      <c r="X244" s="39" t="e">
        <f>ROUND(Tabla15[[#This Row],[Valor de la Glosa]]-Tabla15[[#This Row],[Valor soportado por la Subred]],0)</f>
        <v>#N/A</v>
      </c>
      <c r="Y244" s="38"/>
      <c r="Z244" s="38"/>
      <c r="AA244" s="39" t="e">
        <f>ROUND(Tabla15[[#This Row],[VALOR GLOSA DEFINITIVA]]-Tabla15[[#This Row],[VALOR LEVANTADO EN LIQUIDACION]],0)</f>
        <v>#N/A</v>
      </c>
    </row>
    <row r="245" spans="3:27" s="13" customFormat="1" ht="87.5" customHeight="1">
      <c r="C245" s="36"/>
      <c r="D245" s="36"/>
      <c r="E245" s="37"/>
      <c r="F245" s="38" t="str">
        <f>+Tabla15[[#This Row],[CODIGO ACTIVIDAD]]&amp;Tabla15[[#This Row],[PROCESO]]</f>
        <v/>
      </c>
      <c r="G245" s="84" t="e">
        <f>VLOOKUP(Tabla15[[#This Row],[llave 1]],'INFORME GESTION'!$D$3:$F$216,3,FALSE)</f>
        <v>#N/A</v>
      </c>
      <c r="H245" s="84" t="e">
        <f>VLOOKUP(Tabla15[[#This Row],[llave 1]],'INFORME GESTION'!$D$3:$G$216,4,FALSE)</f>
        <v>#N/A</v>
      </c>
      <c r="I245" s="84" t="e">
        <f>VLOOKUP(Tabla15[[#This Row],[llave 1]],'INFORME GESTION'!$D$3:$I$216,6,FALSE)</f>
        <v>#N/A</v>
      </c>
      <c r="J245" s="85"/>
      <c r="K245" s="83"/>
      <c r="L245" s="86" t="str">
        <f>Tabla15[[#This Row],[llave 1]]&amp;Tabla15[[#This Row],[MES]]</f>
        <v/>
      </c>
      <c r="M245" s="87" t="e">
        <f>VLOOKUP(Tabla15[[#This Row],[llave 2]],'INFORME GESTION'!$H$3:$O$216,3,0)</f>
        <v>#N/A</v>
      </c>
      <c r="N245" s="149" t="e">
        <f>VLOOKUP(Tabla15[[#This Row],[llave 2]],'INFORME GESTION'!$H$3:$O$216,7,0)</f>
        <v>#N/A</v>
      </c>
      <c r="O245" s="150" t="e">
        <f>VLOOKUP(Tabla15[[#This Row],[llave 2]],'INFORME GESTION'!$H$3:$O$216,8,0)</f>
        <v>#N/A</v>
      </c>
      <c r="P245" s="37"/>
      <c r="Q245" s="41"/>
      <c r="R245" s="42"/>
      <c r="S245" s="39" t="e">
        <f>ROUND(Tabla15[[#This Row],[VALOR UNITARIO SEGUIMIENTO FINANCIERO]]*Tabla15[[#This Row],[Porcentaje de Glosa]]*Tabla15[[#This Row],[Meta afectada por la glosa]],0)</f>
        <v>#N/A</v>
      </c>
      <c r="T245" s="37"/>
      <c r="U245" s="38"/>
      <c r="V245" s="38"/>
      <c r="W245" s="38"/>
      <c r="X245" s="39" t="e">
        <f>ROUND(Tabla15[[#This Row],[Valor de la Glosa]]-Tabla15[[#This Row],[Valor soportado por la Subred]],0)</f>
        <v>#N/A</v>
      </c>
      <c r="Y245" s="38"/>
      <c r="Z245" s="38"/>
      <c r="AA245" s="39" t="e">
        <f>ROUND(Tabla15[[#This Row],[VALOR GLOSA DEFINITIVA]]-Tabla15[[#This Row],[VALOR LEVANTADO EN LIQUIDACION]],0)</f>
        <v>#N/A</v>
      </c>
    </row>
    <row r="246" spans="3:27" s="13" customFormat="1" ht="87.5" customHeight="1">
      <c r="C246" s="36"/>
      <c r="D246" s="36"/>
      <c r="E246" s="37"/>
      <c r="F246" s="38" t="str">
        <f>+Tabla15[[#This Row],[CODIGO ACTIVIDAD]]&amp;Tabla15[[#This Row],[PROCESO]]</f>
        <v/>
      </c>
      <c r="G246" s="84" t="e">
        <f>VLOOKUP(Tabla15[[#This Row],[llave 1]],'INFORME GESTION'!$D$3:$F$216,3,FALSE)</f>
        <v>#N/A</v>
      </c>
      <c r="H246" s="84" t="e">
        <f>VLOOKUP(Tabla15[[#This Row],[llave 1]],'INFORME GESTION'!$D$3:$G$216,4,FALSE)</f>
        <v>#N/A</v>
      </c>
      <c r="I246" s="84" t="e">
        <f>VLOOKUP(Tabla15[[#This Row],[llave 1]],'INFORME GESTION'!$D$3:$I$216,6,FALSE)</f>
        <v>#N/A</v>
      </c>
      <c r="J246" s="85"/>
      <c r="K246" s="83"/>
      <c r="L246" s="86" t="str">
        <f>Tabla15[[#This Row],[llave 1]]&amp;Tabla15[[#This Row],[MES]]</f>
        <v/>
      </c>
      <c r="M246" s="87" t="e">
        <f>VLOOKUP(Tabla15[[#This Row],[llave 2]],'INFORME GESTION'!$H$3:$O$216,3,0)</f>
        <v>#N/A</v>
      </c>
      <c r="N246" s="149" t="e">
        <f>VLOOKUP(Tabla15[[#This Row],[llave 2]],'INFORME GESTION'!$H$3:$O$216,7,0)</f>
        <v>#N/A</v>
      </c>
      <c r="O246" s="150" t="e">
        <f>VLOOKUP(Tabla15[[#This Row],[llave 2]],'INFORME GESTION'!$H$3:$O$216,8,0)</f>
        <v>#N/A</v>
      </c>
      <c r="P246" s="37"/>
      <c r="Q246" s="41"/>
      <c r="R246" s="42"/>
      <c r="S246" s="39" t="e">
        <f>ROUND(Tabla15[[#This Row],[VALOR UNITARIO SEGUIMIENTO FINANCIERO]]*Tabla15[[#This Row],[Porcentaje de Glosa]]*Tabla15[[#This Row],[Meta afectada por la glosa]],0)</f>
        <v>#N/A</v>
      </c>
      <c r="T246" s="37"/>
      <c r="U246" s="38"/>
      <c r="V246" s="38"/>
      <c r="W246" s="38"/>
      <c r="X246" s="39" t="e">
        <f>ROUND(Tabla15[[#This Row],[Valor de la Glosa]]-Tabla15[[#This Row],[Valor soportado por la Subred]],0)</f>
        <v>#N/A</v>
      </c>
      <c r="Y246" s="38"/>
      <c r="Z246" s="38"/>
      <c r="AA246" s="39" t="e">
        <f>ROUND(Tabla15[[#This Row],[VALOR GLOSA DEFINITIVA]]-Tabla15[[#This Row],[VALOR LEVANTADO EN LIQUIDACION]],0)</f>
        <v>#N/A</v>
      </c>
    </row>
    <row r="247" spans="3:27" s="13" customFormat="1" ht="87.5" customHeight="1">
      <c r="C247" s="36"/>
      <c r="D247" s="36"/>
      <c r="E247" s="37"/>
      <c r="F247" s="38" t="str">
        <f>+Tabla15[[#This Row],[CODIGO ACTIVIDAD]]&amp;Tabla15[[#This Row],[PROCESO]]</f>
        <v/>
      </c>
      <c r="G247" s="84" t="e">
        <f>VLOOKUP(Tabla15[[#This Row],[llave 1]],'INFORME GESTION'!$D$3:$F$216,3,FALSE)</f>
        <v>#N/A</v>
      </c>
      <c r="H247" s="84" t="e">
        <f>VLOOKUP(Tabla15[[#This Row],[llave 1]],'INFORME GESTION'!$D$3:$G$216,4,FALSE)</f>
        <v>#N/A</v>
      </c>
      <c r="I247" s="84" t="e">
        <f>VLOOKUP(Tabla15[[#This Row],[llave 1]],'INFORME GESTION'!$D$3:$I$216,6,FALSE)</f>
        <v>#N/A</v>
      </c>
      <c r="J247" s="85"/>
      <c r="K247" s="83"/>
      <c r="L247" s="86" t="str">
        <f>Tabla15[[#This Row],[llave 1]]&amp;Tabla15[[#This Row],[MES]]</f>
        <v/>
      </c>
      <c r="M247" s="87" t="e">
        <f>VLOOKUP(Tabla15[[#This Row],[llave 2]],'INFORME GESTION'!$H$3:$O$216,3,0)</f>
        <v>#N/A</v>
      </c>
      <c r="N247" s="149" t="e">
        <f>VLOOKUP(Tabla15[[#This Row],[llave 2]],'INFORME GESTION'!$H$3:$O$216,7,0)</f>
        <v>#N/A</v>
      </c>
      <c r="O247" s="150" t="e">
        <f>VLOOKUP(Tabla15[[#This Row],[llave 2]],'INFORME GESTION'!$H$3:$O$216,8,0)</f>
        <v>#N/A</v>
      </c>
      <c r="P247" s="37"/>
      <c r="Q247" s="41"/>
      <c r="R247" s="42"/>
      <c r="S247" s="39" t="e">
        <f>ROUND(Tabla15[[#This Row],[VALOR UNITARIO SEGUIMIENTO FINANCIERO]]*Tabla15[[#This Row],[Porcentaje de Glosa]]*Tabla15[[#This Row],[Meta afectada por la glosa]],0)</f>
        <v>#N/A</v>
      </c>
      <c r="T247" s="37"/>
      <c r="U247" s="38"/>
      <c r="V247" s="38"/>
      <c r="W247" s="38"/>
      <c r="X247" s="39" t="e">
        <f>ROUND(Tabla15[[#This Row],[Valor de la Glosa]]-Tabla15[[#This Row],[Valor soportado por la Subred]],0)</f>
        <v>#N/A</v>
      </c>
      <c r="Y247" s="38"/>
      <c r="Z247" s="38"/>
      <c r="AA247" s="39" t="e">
        <f>ROUND(Tabla15[[#This Row],[VALOR GLOSA DEFINITIVA]]-Tabla15[[#This Row],[VALOR LEVANTADO EN LIQUIDACION]],0)</f>
        <v>#N/A</v>
      </c>
    </row>
    <row r="248" spans="3:27" s="13" customFormat="1" ht="87.5" customHeight="1">
      <c r="C248" s="36"/>
      <c r="D248" s="36"/>
      <c r="E248" s="37"/>
      <c r="F248" s="38" t="str">
        <f>+Tabla15[[#This Row],[CODIGO ACTIVIDAD]]&amp;Tabla15[[#This Row],[PROCESO]]</f>
        <v/>
      </c>
      <c r="G248" s="84" t="e">
        <f>VLOOKUP(Tabla15[[#This Row],[llave 1]],'INFORME GESTION'!$D$3:$F$216,3,FALSE)</f>
        <v>#N/A</v>
      </c>
      <c r="H248" s="84" t="e">
        <f>VLOOKUP(Tabla15[[#This Row],[llave 1]],'INFORME GESTION'!$D$3:$G$216,4,FALSE)</f>
        <v>#N/A</v>
      </c>
      <c r="I248" s="84" t="e">
        <f>VLOOKUP(Tabla15[[#This Row],[llave 1]],'INFORME GESTION'!$D$3:$I$216,6,FALSE)</f>
        <v>#N/A</v>
      </c>
      <c r="J248" s="85"/>
      <c r="K248" s="83"/>
      <c r="L248" s="86" t="str">
        <f>Tabla15[[#This Row],[llave 1]]&amp;Tabla15[[#This Row],[MES]]</f>
        <v/>
      </c>
      <c r="M248" s="87" t="e">
        <f>VLOOKUP(Tabla15[[#This Row],[llave 2]],'INFORME GESTION'!$H$3:$O$216,3,0)</f>
        <v>#N/A</v>
      </c>
      <c r="N248" s="149" t="e">
        <f>VLOOKUP(Tabla15[[#This Row],[llave 2]],'INFORME GESTION'!$H$3:$O$216,7,0)</f>
        <v>#N/A</v>
      </c>
      <c r="O248" s="150" t="e">
        <f>VLOOKUP(Tabla15[[#This Row],[llave 2]],'INFORME GESTION'!$H$3:$O$216,8,0)</f>
        <v>#N/A</v>
      </c>
      <c r="P248" s="37"/>
      <c r="Q248" s="41"/>
      <c r="R248" s="42"/>
      <c r="S248" s="39" t="e">
        <f>ROUND(Tabla15[[#This Row],[VALOR UNITARIO SEGUIMIENTO FINANCIERO]]*Tabla15[[#This Row],[Porcentaje de Glosa]]*Tabla15[[#This Row],[Meta afectada por la glosa]],0)</f>
        <v>#N/A</v>
      </c>
      <c r="T248" s="37"/>
      <c r="U248" s="38"/>
      <c r="V248" s="38"/>
      <c r="W248" s="38"/>
      <c r="X248" s="39" t="e">
        <f>ROUND(Tabla15[[#This Row],[Valor de la Glosa]]-Tabla15[[#This Row],[Valor soportado por la Subred]],0)</f>
        <v>#N/A</v>
      </c>
      <c r="Y248" s="38"/>
      <c r="Z248" s="38"/>
      <c r="AA248" s="39" t="e">
        <f>ROUND(Tabla15[[#This Row],[VALOR GLOSA DEFINITIVA]]-Tabla15[[#This Row],[VALOR LEVANTADO EN LIQUIDACION]],0)</f>
        <v>#N/A</v>
      </c>
    </row>
    <row r="249" spans="3:27" s="13" customFormat="1" ht="87.5" customHeight="1">
      <c r="C249" s="36"/>
      <c r="D249" s="36"/>
      <c r="E249" s="37"/>
      <c r="F249" s="38" t="str">
        <f>+Tabla15[[#This Row],[CODIGO ACTIVIDAD]]&amp;Tabla15[[#This Row],[PROCESO]]</f>
        <v/>
      </c>
      <c r="G249" s="84" t="e">
        <f>VLOOKUP(Tabla15[[#This Row],[llave 1]],'INFORME GESTION'!$D$3:$F$216,3,FALSE)</f>
        <v>#N/A</v>
      </c>
      <c r="H249" s="84" t="e">
        <f>VLOOKUP(Tabla15[[#This Row],[llave 1]],'INFORME GESTION'!$D$3:$G$216,4,FALSE)</f>
        <v>#N/A</v>
      </c>
      <c r="I249" s="84" t="e">
        <f>VLOOKUP(Tabla15[[#This Row],[llave 1]],'INFORME GESTION'!$D$3:$I$216,6,FALSE)</f>
        <v>#N/A</v>
      </c>
      <c r="J249" s="85"/>
      <c r="K249" s="83"/>
      <c r="L249" s="86" t="str">
        <f>Tabla15[[#This Row],[llave 1]]&amp;Tabla15[[#This Row],[MES]]</f>
        <v/>
      </c>
      <c r="M249" s="87" t="e">
        <f>VLOOKUP(Tabla15[[#This Row],[llave 2]],'INFORME GESTION'!$H$3:$O$216,3,0)</f>
        <v>#N/A</v>
      </c>
      <c r="N249" s="149" t="e">
        <f>VLOOKUP(Tabla15[[#This Row],[llave 2]],'INFORME GESTION'!$H$3:$O$216,7,0)</f>
        <v>#N/A</v>
      </c>
      <c r="O249" s="150" t="e">
        <f>VLOOKUP(Tabla15[[#This Row],[llave 2]],'INFORME GESTION'!$H$3:$O$216,8,0)</f>
        <v>#N/A</v>
      </c>
      <c r="P249" s="37"/>
      <c r="Q249" s="41"/>
      <c r="R249" s="42"/>
      <c r="S249" s="39" t="e">
        <f>ROUND(Tabla15[[#This Row],[VALOR UNITARIO SEGUIMIENTO FINANCIERO]]*Tabla15[[#This Row],[Porcentaje de Glosa]]*Tabla15[[#This Row],[Meta afectada por la glosa]],0)</f>
        <v>#N/A</v>
      </c>
      <c r="T249" s="37"/>
      <c r="U249" s="38"/>
      <c r="V249" s="38"/>
      <c r="W249" s="38"/>
      <c r="X249" s="39" t="e">
        <f>ROUND(Tabla15[[#This Row],[Valor de la Glosa]]-Tabla15[[#This Row],[Valor soportado por la Subred]],0)</f>
        <v>#N/A</v>
      </c>
      <c r="Y249" s="38"/>
      <c r="Z249" s="38"/>
      <c r="AA249" s="39" t="e">
        <f>ROUND(Tabla15[[#This Row],[VALOR GLOSA DEFINITIVA]]-Tabla15[[#This Row],[VALOR LEVANTADO EN LIQUIDACION]],0)</f>
        <v>#N/A</v>
      </c>
    </row>
    <row r="250" spans="3:27" s="13" customFormat="1" ht="87.5" customHeight="1">
      <c r="C250" s="36"/>
      <c r="D250" s="36"/>
      <c r="E250" s="37"/>
      <c r="F250" s="38" t="str">
        <f>+Tabla15[[#This Row],[CODIGO ACTIVIDAD]]&amp;Tabla15[[#This Row],[PROCESO]]</f>
        <v/>
      </c>
      <c r="G250" s="84" t="e">
        <f>VLOOKUP(Tabla15[[#This Row],[llave 1]],'INFORME GESTION'!$D$3:$F$216,3,FALSE)</f>
        <v>#N/A</v>
      </c>
      <c r="H250" s="84" t="e">
        <f>VLOOKUP(Tabla15[[#This Row],[llave 1]],'INFORME GESTION'!$D$3:$G$216,4,FALSE)</f>
        <v>#N/A</v>
      </c>
      <c r="I250" s="84" t="e">
        <f>VLOOKUP(Tabla15[[#This Row],[llave 1]],'INFORME GESTION'!$D$3:$I$216,6,FALSE)</f>
        <v>#N/A</v>
      </c>
      <c r="J250" s="85"/>
      <c r="K250" s="83"/>
      <c r="L250" s="86" t="str">
        <f>Tabla15[[#This Row],[llave 1]]&amp;Tabla15[[#This Row],[MES]]</f>
        <v/>
      </c>
      <c r="M250" s="87" t="e">
        <f>VLOOKUP(Tabla15[[#This Row],[llave 2]],'INFORME GESTION'!$H$3:$O$216,3,0)</f>
        <v>#N/A</v>
      </c>
      <c r="N250" s="149" t="e">
        <f>VLOOKUP(Tabla15[[#This Row],[llave 2]],'INFORME GESTION'!$H$3:$O$216,7,0)</f>
        <v>#N/A</v>
      </c>
      <c r="O250" s="150" t="e">
        <f>VLOOKUP(Tabla15[[#This Row],[llave 2]],'INFORME GESTION'!$H$3:$O$216,8,0)</f>
        <v>#N/A</v>
      </c>
      <c r="P250" s="37"/>
      <c r="Q250" s="41"/>
      <c r="R250" s="42"/>
      <c r="S250" s="39" t="e">
        <f>ROUND(Tabla15[[#This Row],[VALOR UNITARIO SEGUIMIENTO FINANCIERO]]*Tabla15[[#This Row],[Porcentaje de Glosa]]*Tabla15[[#This Row],[Meta afectada por la glosa]],0)</f>
        <v>#N/A</v>
      </c>
      <c r="T250" s="37"/>
      <c r="U250" s="38"/>
      <c r="V250" s="38"/>
      <c r="W250" s="38"/>
      <c r="X250" s="39" t="e">
        <f>ROUND(Tabla15[[#This Row],[Valor de la Glosa]]-Tabla15[[#This Row],[Valor soportado por la Subred]],0)</f>
        <v>#N/A</v>
      </c>
      <c r="Y250" s="38"/>
      <c r="Z250" s="38"/>
      <c r="AA250" s="39" t="e">
        <f>ROUND(Tabla15[[#This Row],[VALOR GLOSA DEFINITIVA]]-Tabla15[[#This Row],[VALOR LEVANTADO EN LIQUIDACION]],0)</f>
        <v>#N/A</v>
      </c>
    </row>
    <row r="251" spans="3:27" s="13" customFormat="1" ht="87.5" customHeight="1">
      <c r="C251" s="36"/>
      <c r="D251" s="36"/>
      <c r="E251" s="37"/>
      <c r="F251" s="38" t="str">
        <f>+Tabla15[[#This Row],[CODIGO ACTIVIDAD]]&amp;Tabla15[[#This Row],[PROCESO]]</f>
        <v/>
      </c>
      <c r="G251" s="84" t="e">
        <f>VLOOKUP(Tabla15[[#This Row],[llave 1]],'INFORME GESTION'!$D$3:$F$216,3,FALSE)</f>
        <v>#N/A</v>
      </c>
      <c r="H251" s="84" t="e">
        <f>VLOOKUP(Tabla15[[#This Row],[llave 1]],'INFORME GESTION'!$D$3:$G$216,4,FALSE)</f>
        <v>#N/A</v>
      </c>
      <c r="I251" s="84" t="e">
        <f>VLOOKUP(Tabla15[[#This Row],[llave 1]],'INFORME GESTION'!$D$3:$I$216,6,FALSE)</f>
        <v>#N/A</v>
      </c>
      <c r="J251" s="85"/>
      <c r="K251" s="83"/>
      <c r="L251" s="86" t="str">
        <f>Tabla15[[#This Row],[llave 1]]&amp;Tabla15[[#This Row],[MES]]</f>
        <v/>
      </c>
      <c r="M251" s="87" t="e">
        <f>VLOOKUP(Tabla15[[#This Row],[llave 2]],'INFORME GESTION'!$H$3:$O$216,3,0)</f>
        <v>#N/A</v>
      </c>
      <c r="N251" s="149" t="e">
        <f>VLOOKUP(Tabla15[[#This Row],[llave 2]],'INFORME GESTION'!$H$3:$O$216,7,0)</f>
        <v>#N/A</v>
      </c>
      <c r="O251" s="150" t="e">
        <f>VLOOKUP(Tabla15[[#This Row],[llave 2]],'INFORME GESTION'!$H$3:$O$216,8,0)</f>
        <v>#N/A</v>
      </c>
      <c r="P251" s="37"/>
      <c r="Q251" s="41"/>
      <c r="R251" s="42"/>
      <c r="S251" s="39" t="e">
        <f>ROUND(Tabla15[[#This Row],[VALOR UNITARIO SEGUIMIENTO FINANCIERO]]*Tabla15[[#This Row],[Porcentaje de Glosa]]*Tabla15[[#This Row],[Meta afectada por la glosa]],0)</f>
        <v>#N/A</v>
      </c>
      <c r="T251" s="37"/>
      <c r="U251" s="38"/>
      <c r="V251" s="38"/>
      <c r="W251" s="38"/>
      <c r="X251" s="39" t="e">
        <f>ROUND(Tabla15[[#This Row],[Valor de la Glosa]]-Tabla15[[#This Row],[Valor soportado por la Subred]],0)</f>
        <v>#N/A</v>
      </c>
      <c r="Y251" s="38"/>
      <c r="Z251" s="38"/>
      <c r="AA251" s="39" t="e">
        <f>ROUND(Tabla15[[#This Row],[VALOR GLOSA DEFINITIVA]]-Tabla15[[#This Row],[VALOR LEVANTADO EN LIQUIDACION]],0)</f>
        <v>#N/A</v>
      </c>
    </row>
    <row r="252" spans="3:27" s="13" customFormat="1" ht="87.5" customHeight="1">
      <c r="C252" s="36"/>
      <c r="D252" s="36"/>
      <c r="E252" s="37"/>
      <c r="F252" s="38" t="str">
        <f>+Tabla15[[#This Row],[CODIGO ACTIVIDAD]]&amp;Tabla15[[#This Row],[PROCESO]]</f>
        <v/>
      </c>
      <c r="G252" s="84" t="e">
        <f>VLOOKUP(Tabla15[[#This Row],[llave 1]],'INFORME GESTION'!$D$3:$F$216,3,FALSE)</f>
        <v>#N/A</v>
      </c>
      <c r="H252" s="84" t="e">
        <f>VLOOKUP(Tabla15[[#This Row],[llave 1]],'INFORME GESTION'!$D$3:$G$216,4,FALSE)</f>
        <v>#N/A</v>
      </c>
      <c r="I252" s="84" t="e">
        <f>VLOOKUP(Tabla15[[#This Row],[llave 1]],'INFORME GESTION'!$D$3:$I$216,6,FALSE)</f>
        <v>#N/A</v>
      </c>
      <c r="J252" s="85"/>
      <c r="K252" s="83"/>
      <c r="L252" s="86" t="str">
        <f>Tabla15[[#This Row],[llave 1]]&amp;Tabla15[[#This Row],[MES]]</f>
        <v/>
      </c>
      <c r="M252" s="87" t="e">
        <f>VLOOKUP(Tabla15[[#This Row],[llave 2]],'INFORME GESTION'!$H$3:$O$216,3,0)</f>
        <v>#N/A</v>
      </c>
      <c r="N252" s="149" t="e">
        <f>VLOOKUP(Tabla15[[#This Row],[llave 2]],'INFORME GESTION'!$H$3:$O$216,7,0)</f>
        <v>#N/A</v>
      </c>
      <c r="O252" s="150" t="e">
        <f>VLOOKUP(Tabla15[[#This Row],[llave 2]],'INFORME GESTION'!$H$3:$O$216,8,0)</f>
        <v>#N/A</v>
      </c>
      <c r="P252" s="37"/>
      <c r="Q252" s="41"/>
      <c r="R252" s="42"/>
      <c r="S252" s="39" t="e">
        <f>ROUND(Tabla15[[#This Row],[VALOR UNITARIO SEGUIMIENTO FINANCIERO]]*Tabla15[[#This Row],[Porcentaje de Glosa]]*Tabla15[[#This Row],[Meta afectada por la glosa]],0)</f>
        <v>#N/A</v>
      </c>
      <c r="T252" s="37"/>
      <c r="U252" s="38"/>
      <c r="V252" s="38"/>
      <c r="W252" s="38"/>
      <c r="X252" s="39" t="e">
        <f>ROUND(Tabla15[[#This Row],[Valor de la Glosa]]-Tabla15[[#This Row],[Valor soportado por la Subred]],0)</f>
        <v>#N/A</v>
      </c>
      <c r="Y252" s="38"/>
      <c r="Z252" s="38"/>
      <c r="AA252" s="39" t="e">
        <f>ROUND(Tabla15[[#This Row],[VALOR GLOSA DEFINITIVA]]-Tabla15[[#This Row],[VALOR LEVANTADO EN LIQUIDACION]],0)</f>
        <v>#N/A</v>
      </c>
    </row>
    <row r="253" spans="3:27" s="13" customFormat="1" ht="87.5" customHeight="1">
      <c r="C253" s="36"/>
      <c r="D253" s="36"/>
      <c r="E253" s="37"/>
      <c r="F253" s="38" t="str">
        <f>+Tabla15[[#This Row],[CODIGO ACTIVIDAD]]&amp;Tabla15[[#This Row],[PROCESO]]</f>
        <v/>
      </c>
      <c r="G253" s="84" t="e">
        <f>VLOOKUP(Tabla15[[#This Row],[llave 1]],'INFORME GESTION'!$D$3:$F$216,3,FALSE)</f>
        <v>#N/A</v>
      </c>
      <c r="H253" s="84" t="e">
        <f>VLOOKUP(Tabla15[[#This Row],[llave 1]],'INFORME GESTION'!$D$3:$G$216,4,FALSE)</f>
        <v>#N/A</v>
      </c>
      <c r="I253" s="84" t="e">
        <f>VLOOKUP(Tabla15[[#This Row],[llave 1]],'INFORME GESTION'!$D$3:$I$216,6,FALSE)</f>
        <v>#N/A</v>
      </c>
      <c r="J253" s="85"/>
      <c r="K253" s="83"/>
      <c r="L253" s="86" t="str">
        <f>Tabla15[[#This Row],[llave 1]]&amp;Tabla15[[#This Row],[MES]]</f>
        <v/>
      </c>
      <c r="M253" s="87" t="e">
        <f>VLOOKUP(Tabla15[[#This Row],[llave 2]],'INFORME GESTION'!$H$3:$O$216,3,0)</f>
        <v>#N/A</v>
      </c>
      <c r="N253" s="149" t="e">
        <f>VLOOKUP(Tabla15[[#This Row],[llave 2]],'INFORME GESTION'!$H$3:$O$216,7,0)</f>
        <v>#N/A</v>
      </c>
      <c r="O253" s="150" t="e">
        <f>VLOOKUP(Tabla15[[#This Row],[llave 2]],'INFORME GESTION'!$H$3:$O$216,8,0)</f>
        <v>#N/A</v>
      </c>
      <c r="P253" s="37"/>
      <c r="Q253" s="41"/>
      <c r="R253" s="42"/>
      <c r="S253" s="39" t="e">
        <f>ROUND(Tabla15[[#This Row],[VALOR UNITARIO SEGUIMIENTO FINANCIERO]]*Tabla15[[#This Row],[Porcentaje de Glosa]]*Tabla15[[#This Row],[Meta afectada por la glosa]],0)</f>
        <v>#N/A</v>
      </c>
      <c r="T253" s="37"/>
      <c r="U253" s="38"/>
      <c r="V253" s="38"/>
      <c r="W253" s="38"/>
      <c r="X253" s="39" t="e">
        <f>ROUND(Tabla15[[#This Row],[Valor de la Glosa]]-Tabla15[[#This Row],[Valor soportado por la Subred]],0)</f>
        <v>#N/A</v>
      </c>
      <c r="Y253" s="38"/>
      <c r="Z253" s="38"/>
      <c r="AA253" s="39" t="e">
        <f>ROUND(Tabla15[[#This Row],[VALOR GLOSA DEFINITIVA]]-Tabla15[[#This Row],[VALOR LEVANTADO EN LIQUIDACION]],0)</f>
        <v>#N/A</v>
      </c>
    </row>
    <row r="254" spans="3:27" s="13" customFormat="1" ht="87.5" customHeight="1">
      <c r="C254" s="36"/>
      <c r="D254" s="36"/>
      <c r="E254" s="37"/>
      <c r="F254" s="38" t="str">
        <f>+Tabla15[[#This Row],[CODIGO ACTIVIDAD]]&amp;Tabla15[[#This Row],[PROCESO]]</f>
        <v/>
      </c>
      <c r="G254" s="84" t="e">
        <f>VLOOKUP(Tabla15[[#This Row],[llave 1]],'INFORME GESTION'!$D$3:$F$216,3,FALSE)</f>
        <v>#N/A</v>
      </c>
      <c r="H254" s="84" t="e">
        <f>VLOOKUP(Tabla15[[#This Row],[llave 1]],'INFORME GESTION'!$D$3:$G$216,4,FALSE)</f>
        <v>#N/A</v>
      </c>
      <c r="I254" s="84" t="e">
        <f>VLOOKUP(Tabla15[[#This Row],[llave 1]],'INFORME GESTION'!$D$3:$I$216,6,FALSE)</f>
        <v>#N/A</v>
      </c>
      <c r="J254" s="85"/>
      <c r="K254" s="83"/>
      <c r="L254" s="86" t="str">
        <f>Tabla15[[#This Row],[llave 1]]&amp;Tabla15[[#This Row],[MES]]</f>
        <v/>
      </c>
      <c r="M254" s="87" t="e">
        <f>VLOOKUP(Tabla15[[#This Row],[llave 2]],'INFORME GESTION'!$H$3:$O$216,3,0)</f>
        <v>#N/A</v>
      </c>
      <c r="N254" s="149" t="e">
        <f>VLOOKUP(Tabla15[[#This Row],[llave 2]],'INFORME GESTION'!$H$3:$O$216,7,0)</f>
        <v>#N/A</v>
      </c>
      <c r="O254" s="150" t="e">
        <f>VLOOKUP(Tabla15[[#This Row],[llave 2]],'INFORME GESTION'!$H$3:$O$216,8,0)</f>
        <v>#N/A</v>
      </c>
      <c r="P254" s="37"/>
      <c r="Q254" s="41"/>
      <c r="R254" s="42"/>
      <c r="S254" s="39" t="e">
        <f>ROUND(Tabla15[[#This Row],[VALOR UNITARIO SEGUIMIENTO FINANCIERO]]*Tabla15[[#This Row],[Porcentaje de Glosa]]*Tabla15[[#This Row],[Meta afectada por la glosa]],0)</f>
        <v>#N/A</v>
      </c>
      <c r="T254" s="37"/>
      <c r="U254" s="38"/>
      <c r="V254" s="38"/>
      <c r="W254" s="38"/>
      <c r="X254" s="39" t="e">
        <f>ROUND(Tabla15[[#This Row],[Valor de la Glosa]]-Tabla15[[#This Row],[Valor soportado por la Subred]],0)</f>
        <v>#N/A</v>
      </c>
      <c r="Y254" s="38"/>
      <c r="Z254" s="38"/>
      <c r="AA254" s="39" t="e">
        <f>ROUND(Tabla15[[#This Row],[VALOR GLOSA DEFINITIVA]]-Tabla15[[#This Row],[VALOR LEVANTADO EN LIQUIDACION]],0)</f>
        <v>#N/A</v>
      </c>
    </row>
    <row r="255" spans="3:27" s="13" customFormat="1" ht="87.5" customHeight="1">
      <c r="C255" s="36"/>
      <c r="D255" s="36"/>
      <c r="E255" s="37"/>
      <c r="F255" s="38" t="str">
        <f>+Tabla15[[#This Row],[CODIGO ACTIVIDAD]]&amp;Tabla15[[#This Row],[PROCESO]]</f>
        <v/>
      </c>
      <c r="G255" s="84" t="e">
        <f>VLOOKUP(Tabla15[[#This Row],[llave 1]],'INFORME GESTION'!$D$3:$F$216,3,FALSE)</f>
        <v>#N/A</v>
      </c>
      <c r="H255" s="84" t="e">
        <f>VLOOKUP(Tabla15[[#This Row],[llave 1]],'INFORME GESTION'!$D$3:$G$216,4,FALSE)</f>
        <v>#N/A</v>
      </c>
      <c r="I255" s="84" t="e">
        <f>VLOOKUP(Tabla15[[#This Row],[llave 1]],'INFORME GESTION'!$D$3:$I$216,6,FALSE)</f>
        <v>#N/A</v>
      </c>
      <c r="J255" s="85"/>
      <c r="K255" s="83"/>
      <c r="L255" s="86" t="str">
        <f>Tabla15[[#This Row],[llave 1]]&amp;Tabla15[[#This Row],[MES]]</f>
        <v/>
      </c>
      <c r="M255" s="87" t="e">
        <f>VLOOKUP(Tabla15[[#This Row],[llave 2]],'INFORME GESTION'!$H$3:$O$216,3,0)</f>
        <v>#N/A</v>
      </c>
      <c r="N255" s="149" t="e">
        <f>VLOOKUP(Tabla15[[#This Row],[llave 2]],'INFORME GESTION'!$H$3:$O$216,7,0)</f>
        <v>#N/A</v>
      </c>
      <c r="O255" s="150" t="e">
        <f>VLOOKUP(Tabla15[[#This Row],[llave 2]],'INFORME GESTION'!$H$3:$O$216,8,0)</f>
        <v>#N/A</v>
      </c>
      <c r="P255" s="37"/>
      <c r="Q255" s="41"/>
      <c r="R255" s="42"/>
      <c r="S255" s="39" t="e">
        <f>ROUND(Tabla15[[#This Row],[VALOR UNITARIO SEGUIMIENTO FINANCIERO]]*Tabla15[[#This Row],[Porcentaje de Glosa]]*Tabla15[[#This Row],[Meta afectada por la glosa]],0)</f>
        <v>#N/A</v>
      </c>
      <c r="T255" s="37"/>
      <c r="U255" s="38"/>
      <c r="V255" s="38"/>
      <c r="W255" s="38"/>
      <c r="X255" s="39" t="e">
        <f>ROUND(Tabla15[[#This Row],[Valor de la Glosa]]-Tabla15[[#This Row],[Valor soportado por la Subred]],0)</f>
        <v>#N/A</v>
      </c>
      <c r="Y255" s="38"/>
      <c r="Z255" s="38"/>
      <c r="AA255" s="39" t="e">
        <f>ROUND(Tabla15[[#This Row],[VALOR GLOSA DEFINITIVA]]-Tabla15[[#This Row],[VALOR LEVANTADO EN LIQUIDACION]],0)</f>
        <v>#N/A</v>
      </c>
    </row>
    <row r="256" spans="3:27" s="13" customFormat="1" ht="87.5" customHeight="1">
      <c r="C256" s="36"/>
      <c r="D256" s="36"/>
      <c r="E256" s="37"/>
      <c r="F256" s="38" t="str">
        <f>+Tabla15[[#This Row],[CODIGO ACTIVIDAD]]&amp;Tabla15[[#This Row],[PROCESO]]</f>
        <v/>
      </c>
      <c r="G256" s="84" t="e">
        <f>VLOOKUP(Tabla15[[#This Row],[llave 1]],'INFORME GESTION'!$D$3:$F$216,3,FALSE)</f>
        <v>#N/A</v>
      </c>
      <c r="H256" s="84" t="e">
        <f>VLOOKUP(Tabla15[[#This Row],[llave 1]],'INFORME GESTION'!$D$3:$G$216,4,FALSE)</f>
        <v>#N/A</v>
      </c>
      <c r="I256" s="84" t="e">
        <f>VLOOKUP(Tabla15[[#This Row],[llave 1]],'INFORME GESTION'!$D$3:$I$216,6,FALSE)</f>
        <v>#N/A</v>
      </c>
      <c r="J256" s="85"/>
      <c r="K256" s="83"/>
      <c r="L256" s="86" t="str">
        <f>Tabla15[[#This Row],[llave 1]]&amp;Tabla15[[#This Row],[MES]]</f>
        <v/>
      </c>
      <c r="M256" s="87" t="e">
        <f>VLOOKUP(Tabla15[[#This Row],[llave 2]],'INFORME GESTION'!$H$3:$O$216,3,0)</f>
        <v>#N/A</v>
      </c>
      <c r="N256" s="149" t="e">
        <f>VLOOKUP(Tabla15[[#This Row],[llave 2]],'INFORME GESTION'!$H$3:$O$216,7,0)</f>
        <v>#N/A</v>
      </c>
      <c r="O256" s="150" t="e">
        <f>VLOOKUP(Tabla15[[#This Row],[llave 2]],'INFORME GESTION'!$H$3:$O$216,8,0)</f>
        <v>#N/A</v>
      </c>
      <c r="P256" s="37"/>
      <c r="Q256" s="41"/>
      <c r="R256" s="42"/>
      <c r="S256" s="39" t="e">
        <f>ROUND(Tabla15[[#This Row],[VALOR UNITARIO SEGUIMIENTO FINANCIERO]]*Tabla15[[#This Row],[Porcentaje de Glosa]]*Tabla15[[#This Row],[Meta afectada por la glosa]],0)</f>
        <v>#N/A</v>
      </c>
      <c r="T256" s="37"/>
      <c r="U256" s="38"/>
      <c r="V256" s="38"/>
      <c r="W256" s="38"/>
      <c r="X256" s="39" t="e">
        <f>ROUND(Tabla15[[#This Row],[Valor de la Glosa]]-Tabla15[[#This Row],[Valor soportado por la Subred]],0)</f>
        <v>#N/A</v>
      </c>
      <c r="Y256" s="38"/>
      <c r="Z256" s="38"/>
      <c r="AA256" s="39" t="e">
        <f>ROUND(Tabla15[[#This Row],[VALOR GLOSA DEFINITIVA]]-Tabla15[[#This Row],[VALOR LEVANTADO EN LIQUIDACION]],0)</f>
        <v>#N/A</v>
      </c>
    </row>
    <row r="257" spans="3:27" s="13" customFormat="1" ht="87.5" customHeight="1">
      <c r="C257" s="36"/>
      <c r="D257" s="36"/>
      <c r="E257" s="37"/>
      <c r="F257" s="38" t="str">
        <f>+Tabla15[[#This Row],[CODIGO ACTIVIDAD]]&amp;Tabla15[[#This Row],[PROCESO]]</f>
        <v/>
      </c>
      <c r="G257" s="84" t="e">
        <f>VLOOKUP(Tabla15[[#This Row],[llave 1]],'INFORME GESTION'!$D$3:$F$216,3,FALSE)</f>
        <v>#N/A</v>
      </c>
      <c r="H257" s="84" t="e">
        <f>VLOOKUP(Tabla15[[#This Row],[llave 1]],'INFORME GESTION'!$D$3:$G$216,4,FALSE)</f>
        <v>#N/A</v>
      </c>
      <c r="I257" s="84" t="e">
        <f>VLOOKUP(Tabla15[[#This Row],[llave 1]],'INFORME GESTION'!$D$3:$I$216,6,FALSE)</f>
        <v>#N/A</v>
      </c>
      <c r="J257" s="85"/>
      <c r="K257" s="83"/>
      <c r="L257" s="86" t="str">
        <f>Tabla15[[#This Row],[llave 1]]&amp;Tabla15[[#This Row],[MES]]</f>
        <v/>
      </c>
      <c r="M257" s="87" t="e">
        <f>VLOOKUP(Tabla15[[#This Row],[llave 2]],'INFORME GESTION'!$H$3:$O$216,3,0)</f>
        <v>#N/A</v>
      </c>
      <c r="N257" s="149" t="e">
        <f>VLOOKUP(Tabla15[[#This Row],[llave 2]],'INFORME GESTION'!$H$3:$O$216,7,0)</f>
        <v>#N/A</v>
      </c>
      <c r="O257" s="150" t="e">
        <f>VLOOKUP(Tabla15[[#This Row],[llave 2]],'INFORME GESTION'!$H$3:$O$216,8,0)</f>
        <v>#N/A</v>
      </c>
      <c r="P257" s="37"/>
      <c r="Q257" s="41"/>
      <c r="R257" s="42"/>
      <c r="S257" s="39" t="e">
        <f>ROUND(Tabla15[[#This Row],[VALOR UNITARIO SEGUIMIENTO FINANCIERO]]*Tabla15[[#This Row],[Porcentaje de Glosa]]*Tabla15[[#This Row],[Meta afectada por la glosa]],0)</f>
        <v>#N/A</v>
      </c>
      <c r="T257" s="37"/>
      <c r="U257" s="38"/>
      <c r="V257" s="38"/>
      <c r="W257" s="38"/>
      <c r="X257" s="39" t="e">
        <f>ROUND(Tabla15[[#This Row],[Valor de la Glosa]]-Tabla15[[#This Row],[Valor soportado por la Subred]],0)</f>
        <v>#N/A</v>
      </c>
      <c r="Y257" s="38"/>
      <c r="Z257" s="38"/>
      <c r="AA257" s="39" t="e">
        <f>ROUND(Tabla15[[#This Row],[VALOR GLOSA DEFINITIVA]]-Tabla15[[#This Row],[VALOR LEVANTADO EN LIQUIDACION]],0)</f>
        <v>#N/A</v>
      </c>
    </row>
    <row r="258" spans="3:27" s="13" customFormat="1" ht="87.5" customHeight="1">
      <c r="C258" s="36"/>
      <c r="D258" s="36"/>
      <c r="E258" s="37"/>
      <c r="F258" s="38" t="str">
        <f>+Tabla15[[#This Row],[CODIGO ACTIVIDAD]]&amp;Tabla15[[#This Row],[PROCESO]]</f>
        <v/>
      </c>
      <c r="G258" s="84" t="e">
        <f>VLOOKUP(Tabla15[[#This Row],[llave 1]],'INFORME GESTION'!$D$3:$F$216,3,FALSE)</f>
        <v>#N/A</v>
      </c>
      <c r="H258" s="84" t="e">
        <f>VLOOKUP(Tabla15[[#This Row],[llave 1]],'INFORME GESTION'!$D$3:$G$216,4,FALSE)</f>
        <v>#N/A</v>
      </c>
      <c r="I258" s="84" t="e">
        <f>VLOOKUP(Tabla15[[#This Row],[llave 1]],'INFORME GESTION'!$D$3:$I$216,6,FALSE)</f>
        <v>#N/A</v>
      </c>
      <c r="J258" s="85"/>
      <c r="K258" s="83"/>
      <c r="L258" s="86" t="str">
        <f>Tabla15[[#This Row],[llave 1]]&amp;Tabla15[[#This Row],[MES]]</f>
        <v/>
      </c>
      <c r="M258" s="87" t="e">
        <f>VLOOKUP(Tabla15[[#This Row],[llave 2]],'INFORME GESTION'!$H$3:$O$216,3,0)</f>
        <v>#N/A</v>
      </c>
      <c r="N258" s="149" t="e">
        <f>VLOOKUP(Tabla15[[#This Row],[llave 2]],'INFORME GESTION'!$H$3:$O$216,7,0)</f>
        <v>#N/A</v>
      </c>
      <c r="O258" s="150" t="e">
        <f>VLOOKUP(Tabla15[[#This Row],[llave 2]],'INFORME GESTION'!$H$3:$O$216,8,0)</f>
        <v>#N/A</v>
      </c>
      <c r="P258" s="37"/>
      <c r="Q258" s="41"/>
      <c r="R258" s="42"/>
      <c r="S258" s="39" t="e">
        <f>ROUND(Tabla15[[#This Row],[VALOR UNITARIO SEGUIMIENTO FINANCIERO]]*Tabla15[[#This Row],[Porcentaje de Glosa]]*Tabla15[[#This Row],[Meta afectada por la glosa]],0)</f>
        <v>#N/A</v>
      </c>
      <c r="T258" s="37"/>
      <c r="U258" s="38"/>
      <c r="V258" s="38"/>
      <c r="W258" s="38"/>
      <c r="X258" s="39" t="e">
        <f>ROUND(Tabla15[[#This Row],[Valor de la Glosa]]-Tabla15[[#This Row],[Valor soportado por la Subred]],0)</f>
        <v>#N/A</v>
      </c>
      <c r="Y258" s="38"/>
      <c r="Z258" s="38"/>
      <c r="AA258" s="39" t="e">
        <f>ROUND(Tabla15[[#This Row],[VALOR GLOSA DEFINITIVA]]-Tabla15[[#This Row],[VALOR LEVANTADO EN LIQUIDACION]],0)</f>
        <v>#N/A</v>
      </c>
    </row>
    <row r="259" spans="3:27" s="13" customFormat="1" ht="87.5" customHeight="1">
      <c r="C259" s="36"/>
      <c r="D259" s="36"/>
      <c r="E259" s="37"/>
      <c r="F259" s="38" t="str">
        <f>+Tabla15[[#This Row],[CODIGO ACTIVIDAD]]&amp;Tabla15[[#This Row],[PROCESO]]</f>
        <v/>
      </c>
      <c r="G259" s="84" t="e">
        <f>VLOOKUP(Tabla15[[#This Row],[llave 1]],'INFORME GESTION'!$D$3:$F$216,3,FALSE)</f>
        <v>#N/A</v>
      </c>
      <c r="H259" s="84" t="e">
        <f>VLOOKUP(Tabla15[[#This Row],[llave 1]],'INFORME GESTION'!$D$3:$G$216,4,FALSE)</f>
        <v>#N/A</v>
      </c>
      <c r="I259" s="84" t="e">
        <f>VLOOKUP(Tabla15[[#This Row],[llave 1]],'INFORME GESTION'!$D$3:$I$216,6,FALSE)</f>
        <v>#N/A</v>
      </c>
      <c r="J259" s="85"/>
      <c r="K259" s="83"/>
      <c r="L259" s="86" t="str">
        <f>Tabla15[[#This Row],[llave 1]]&amp;Tabla15[[#This Row],[MES]]</f>
        <v/>
      </c>
      <c r="M259" s="87" t="e">
        <f>VLOOKUP(Tabla15[[#This Row],[llave 2]],'INFORME GESTION'!$H$3:$O$216,3,0)</f>
        <v>#N/A</v>
      </c>
      <c r="N259" s="149" t="e">
        <f>VLOOKUP(Tabla15[[#This Row],[llave 2]],'INFORME GESTION'!$H$3:$O$216,7,0)</f>
        <v>#N/A</v>
      </c>
      <c r="O259" s="150" t="e">
        <f>VLOOKUP(Tabla15[[#This Row],[llave 2]],'INFORME GESTION'!$H$3:$O$216,8,0)</f>
        <v>#N/A</v>
      </c>
      <c r="P259" s="37"/>
      <c r="Q259" s="41"/>
      <c r="R259" s="42"/>
      <c r="S259" s="39" t="e">
        <f>ROUND(Tabla15[[#This Row],[VALOR UNITARIO SEGUIMIENTO FINANCIERO]]*Tabla15[[#This Row],[Porcentaje de Glosa]]*Tabla15[[#This Row],[Meta afectada por la glosa]],0)</f>
        <v>#N/A</v>
      </c>
      <c r="T259" s="37"/>
      <c r="U259" s="38"/>
      <c r="V259" s="38"/>
      <c r="W259" s="38"/>
      <c r="X259" s="39" t="e">
        <f>ROUND(Tabla15[[#This Row],[Valor de la Glosa]]-Tabla15[[#This Row],[Valor soportado por la Subred]],0)</f>
        <v>#N/A</v>
      </c>
      <c r="Y259" s="38"/>
      <c r="Z259" s="38"/>
      <c r="AA259" s="39" t="e">
        <f>ROUND(Tabla15[[#This Row],[VALOR GLOSA DEFINITIVA]]-Tabla15[[#This Row],[VALOR LEVANTADO EN LIQUIDACION]],0)</f>
        <v>#N/A</v>
      </c>
    </row>
    <row r="260" spans="3:27" s="13" customFormat="1" ht="87.5" customHeight="1">
      <c r="C260" s="36"/>
      <c r="D260" s="36"/>
      <c r="E260" s="37"/>
      <c r="F260" s="38" t="str">
        <f>+Tabla15[[#This Row],[CODIGO ACTIVIDAD]]&amp;Tabla15[[#This Row],[PROCESO]]</f>
        <v/>
      </c>
      <c r="G260" s="84" t="e">
        <f>VLOOKUP(Tabla15[[#This Row],[llave 1]],'INFORME GESTION'!$D$3:$F$216,3,FALSE)</f>
        <v>#N/A</v>
      </c>
      <c r="H260" s="84" t="e">
        <f>VLOOKUP(Tabla15[[#This Row],[llave 1]],'INFORME GESTION'!$D$3:$G$216,4,FALSE)</f>
        <v>#N/A</v>
      </c>
      <c r="I260" s="84" t="e">
        <f>VLOOKUP(Tabla15[[#This Row],[llave 1]],'INFORME GESTION'!$D$3:$I$216,6,FALSE)</f>
        <v>#N/A</v>
      </c>
      <c r="J260" s="85"/>
      <c r="K260" s="83"/>
      <c r="L260" s="86" t="str">
        <f>Tabla15[[#This Row],[llave 1]]&amp;Tabla15[[#This Row],[MES]]</f>
        <v/>
      </c>
      <c r="M260" s="87" t="e">
        <f>VLOOKUP(Tabla15[[#This Row],[llave 2]],'INFORME GESTION'!$H$3:$O$216,3,0)</f>
        <v>#N/A</v>
      </c>
      <c r="N260" s="149" t="e">
        <f>VLOOKUP(Tabla15[[#This Row],[llave 2]],'INFORME GESTION'!$H$3:$O$216,7,0)</f>
        <v>#N/A</v>
      </c>
      <c r="O260" s="150" t="e">
        <f>VLOOKUP(Tabla15[[#This Row],[llave 2]],'INFORME GESTION'!$H$3:$O$216,8,0)</f>
        <v>#N/A</v>
      </c>
      <c r="P260" s="37"/>
      <c r="Q260" s="41"/>
      <c r="R260" s="42"/>
      <c r="S260" s="39" t="e">
        <f>ROUND(Tabla15[[#This Row],[VALOR UNITARIO SEGUIMIENTO FINANCIERO]]*Tabla15[[#This Row],[Porcentaje de Glosa]]*Tabla15[[#This Row],[Meta afectada por la glosa]],0)</f>
        <v>#N/A</v>
      </c>
      <c r="T260" s="37"/>
      <c r="U260" s="38"/>
      <c r="V260" s="38"/>
      <c r="W260" s="38"/>
      <c r="X260" s="39" t="e">
        <f>ROUND(Tabla15[[#This Row],[Valor de la Glosa]]-Tabla15[[#This Row],[Valor soportado por la Subred]],0)</f>
        <v>#N/A</v>
      </c>
      <c r="Y260" s="38"/>
      <c r="Z260" s="38"/>
      <c r="AA260" s="39" t="e">
        <f>ROUND(Tabla15[[#This Row],[VALOR GLOSA DEFINITIVA]]-Tabla15[[#This Row],[VALOR LEVANTADO EN LIQUIDACION]],0)</f>
        <v>#N/A</v>
      </c>
    </row>
    <row r="261" spans="3:27" s="13" customFormat="1" ht="87.5" customHeight="1">
      <c r="C261" s="36"/>
      <c r="D261" s="36"/>
      <c r="E261" s="37"/>
      <c r="F261" s="38" t="str">
        <f>+Tabla15[[#This Row],[CODIGO ACTIVIDAD]]&amp;Tabla15[[#This Row],[PROCESO]]</f>
        <v/>
      </c>
      <c r="G261" s="84" t="e">
        <f>VLOOKUP(Tabla15[[#This Row],[llave 1]],'INFORME GESTION'!$D$3:$F$216,3,FALSE)</f>
        <v>#N/A</v>
      </c>
      <c r="H261" s="84" t="e">
        <f>VLOOKUP(Tabla15[[#This Row],[llave 1]],'INFORME GESTION'!$D$3:$G$216,4,FALSE)</f>
        <v>#N/A</v>
      </c>
      <c r="I261" s="84" t="e">
        <f>VLOOKUP(Tabla15[[#This Row],[llave 1]],'INFORME GESTION'!$D$3:$I$216,6,FALSE)</f>
        <v>#N/A</v>
      </c>
      <c r="J261" s="85"/>
      <c r="K261" s="83"/>
      <c r="L261" s="86" t="str">
        <f>Tabla15[[#This Row],[llave 1]]&amp;Tabla15[[#This Row],[MES]]</f>
        <v/>
      </c>
      <c r="M261" s="87" t="e">
        <f>VLOOKUP(Tabla15[[#This Row],[llave 2]],'INFORME GESTION'!$H$3:$O$216,3,0)</f>
        <v>#N/A</v>
      </c>
      <c r="N261" s="149" t="e">
        <f>VLOOKUP(Tabla15[[#This Row],[llave 2]],'INFORME GESTION'!$H$3:$O$216,7,0)</f>
        <v>#N/A</v>
      </c>
      <c r="O261" s="150" t="e">
        <f>VLOOKUP(Tabla15[[#This Row],[llave 2]],'INFORME GESTION'!$H$3:$O$216,8,0)</f>
        <v>#N/A</v>
      </c>
      <c r="P261" s="37"/>
      <c r="Q261" s="41"/>
      <c r="R261" s="42"/>
      <c r="S261" s="39" t="e">
        <f>ROUND(Tabla15[[#This Row],[VALOR UNITARIO SEGUIMIENTO FINANCIERO]]*Tabla15[[#This Row],[Porcentaje de Glosa]]*Tabla15[[#This Row],[Meta afectada por la glosa]],0)</f>
        <v>#N/A</v>
      </c>
      <c r="T261" s="37"/>
      <c r="U261" s="38"/>
      <c r="V261" s="38"/>
      <c r="W261" s="38"/>
      <c r="X261" s="39" t="e">
        <f>ROUND(Tabla15[[#This Row],[Valor de la Glosa]]-Tabla15[[#This Row],[Valor soportado por la Subred]],0)</f>
        <v>#N/A</v>
      </c>
      <c r="Y261" s="38"/>
      <c r="Z261" s="38"/>
      <c r="AA261" s="39" t="e">
        <f>ROUND(Tabla15[[#This Row],[VALOR GLOSA DEFINITIVA]]-Tabla15[[#This Row],[VALOR LEVANTADO EN LIQUIDACION]],0)</f>
        <v>#N/A</v>
      </c>
    </row>
    <row r="262" spans="3:27" s="13" customFormat="1" ht="87.5" customHeight="1">
      <c r="C262" s="36"/>
      <c r="D262" s="36"/>
      <c r="E262" s="37"/>
      <c r="F262" s="38" t="str">
        <f>+Tabla15[[#This Row],[CODIGO ACTIVIDAD]]&amp;Tabla15[[#This Row],[PROCESO]]</f>
        <v/>
      </c>
      <c r="G262" s="84" t="e">
        <f>VLOOKUP(Tabla15[[#This Row],[llave 1]],'INFORME GESTION'!$D$3:$F$216,3,FALSE)</f>
        <v>#N/A</v>
      </c>
      <c r="H262" s="84" t="e">
        <f>VLOOKUP(Tabla15[[#This Row],[llave 1]],'INFORME GESTION'!$D$3:$G$216,4,FALSE)</f>
        <v>#N/A</v>
      </c>
      <c r="I262" s="84" t="e">
        <f>VLOOKUP(Tabla15[[#This Row],[llave 1]],'INFORME GESTION'!$D$3:$I$216,6,FALSE)</f>
        <v>#N/A</v>
      </c>
      <c r="J262" s="85"/>
      <c r="K262" s="83"/>
      <c r="L262" s="86" t="str">
        <f>Tabla15[[#This Row],[llave 1]]&amp;Tabla15[[#This Row],[MES]]</f>
        <v/>
      </c>
      <c r="M262" s="87" t="e">
        <f>VLOOKUP(Tabla15[[#This Row],[llave 2]],'INFORME GESTION'!$H$3:$O$216,3,0)</f>
        <v>#N/A</v>
      </c>
      <c r="N262" s="149" t="e">
        <f>VLOOKUP(Tabla15[[#This Row],[llave 2]],'INFORME GESTION'!$H$3:$O$216,7,0)</f>
        <v>#N/A</v>
      </c>
      <c r="O262" s="150" t="e">
        <f>VLOOKUP(Tabla15[[#This Row],[llave 2]],'INFORME GESTION'!$H$3:$O$216,8,0)</f>
        <v>#N/A</v>
      </c>
      <c r="P262" s="37"/>
      <c r="Q262" s="41"/>
      <c r="R262" s="42"/>
      <c r="S262" s="39" t="e">
        <f>ROUND(Tabla15[[#This Row],[VALOR UNITARIO SEGUIMIENTO FINANCIERO]]*Tabla15[[#This Row],[Porcentaje de Glosa]]*Tabla15[[#This Row],[Meta afectada por la glosa]],0)</f>
        <v>#N/A</v>
      </c>
      <c r="T262" s="37"/>
      <c r="U262" s="38"/>
      <c r="V262" s="38"/>
      <c r="W262" s="38"/>
      <c r="X262" s="39" t="e">
        <f>ROUND(Tabla15[[#This Row],[Valor de la Glosa]]-Tabla15[[#This Row],[Valor soportado por la Subred]],0)</f>
        <v>#N/A</v>
      </c>
      <c r="Y262" s="38"/>
      <c r="Z262" s="38"/>
      <c r="AA262" s="39" t="e">
        <f>ROUND(Tabla15[[#This Row],[VALOR GLOSA DEFINITIVA]]-Tabla15[[#This Row],[VALOR LEVANTADO EN LIQUIDACION]],0)</f>
        <v>#N/A</v>
      </c>
    </row>
    <row r="263" spans="3:27" s="13" customFormat="1" ht="87.5" customHeight="1">
      <c r="C263" s="36"/>
      <c r="D263" s="36"/>
      <c r="E263" s="37"/>
      <c r="F263" s="38" t="str">
        <f>+Tabla15[[#This Row],[CODIGO ACTIVIDAD]]&amp;Tabla15[[#This Row],[PROCESO]]</f>
        <v/>
      </c>
      <c r="G263" s="84" t="e">
        <f>VLOOKUP(Tabla15[[#This Row],[llave 1]],'INFORME GESTION'!$D$3:$F$216,3,FALSE)</f>
        <v>#N/A</v>
      </c>
      <c r="H263" s="84" t="e">
        <f>VLOOKUP(Tabla15[[#This Row],[llave 1]],'INFORME GESTION'!$D$3:$G$216,4,FALSE)</f>
        <v>#N/A</v>
      </c>
      <c r="I263" s="84" t="e">
        <f>VLOOKUP(Tabla15[[#This Row],[llave 1]],'INFORME GESTION'!$D$3:$I$216,6,FALSE)</f>
        <v>#N/A</v>
      </c>
      <c r="J263" s="85"/>
      <c r="K263" s="83"/>
      <c r="L263" s="86" t="str">
        <f>Tabla15[[#This Row],[llave 1]]&amp;Tabla15[[#This Row],[MES]]</f>
        <v/>
      </c>
      <c r="M263" s="87" t="e">
        <f>VLOOKUP(Tabla15[[#This Row],[llave 2]],'INFORME GESTION'!$H$3:$O$216,3,0)</f>
        <v>#N/A</v>
      </c>
      <c r="N263" s="149" t="e">
        <f>VLOOKUP(Tabla15[[#This Row],[llave 2]],'INFORME GESTION'!$H$3:$O$216,7,0)</f>
        <v>#N/A</v>
      </c>
      <c r="O263" s="150" t="e">
        <f>VLOOKUP(Tabla15[[#This Row],[llave 2]],'INFORME GESTION'!$H$3:$O$216,8,0)</f>
        <v>#N/A</v>
      </c>
      <c r="P263" s="37"/>
      <c r="Q263" s="41"/>
      <c r="R263" s="42"/>
      <c r="S263" s="39" t="e">
        <f>ROUND(Tabla15[[#This Row],[VALOR UNITARIO SEGUIMIENTO FINANCIERO]]*Tabla15[[#This Row],[Porcentaje de Glosa]]*Tabla15[[#This Row],[Meta afectada por la glosa]],0)</f>
        <v>#N/A</v>
      </c>
      <c r="T263" s="37"/>
      <c r="U263" s="38"/>
      <c r="V263" s="38"/>
      <c r="W263" s="38"/>
      <c r="X263" s="39" t="e">
        <f>ROUND(Tabla15[[#This Row],[Valor de la Glosa]]-Tabla15[[#This Row],[Valor soportado por la Subred]],0)</f>
        <v>#N/A</v>
      </c>
      <c r="Y263" s="38"/>
      <c r="Z263" s="38"/>
      <c r="AA263" s="39" t="e">
        <f>ROUND(Tabla15[[#This Row],[VALOR GLOSA DEFINITIVA]]-Tabla15[[#This Row],[VALOR LEVANTADO EN LIQUIDACION]],0)</f>
        <v>#N/A</v>
      </c>
    </row>
    <row r="264" spans="3:27" s="13" customFormat="1" ht="87.5" customHeight="1">
      <c r="C264" s="36"/>
      <c r="D264" s="36"/>
      <c r="E264" s="37"/>
      <c r="F264" s="38" t="str">
        <f>+Tabla15[[#This Row],[CODIGO ACTIVIDAD]]&amp;Tabla15[[#This Row],[PROCESO]]</f>
        <v/>
      </c>
      <c r="G264" s="84" t="e">
        <f>VLOOKUP(Tabla15[[#This Row],[llave 1]],'INFORME GESTION'!$D$3:$F$216,3,FALSE)</f>
        <v>#N/A</v>
      </c>
      <c r="H264" s="84" t="e">
        <f>VLOOKUP(Tabla15[[#This Row],[llave 1]],'INFORME GESTION'!$D$3:$G$216,4,FALSE)</f>
        <v>#N/A</v>
      </c>
      <c r="I264" s="84" t="e">
        <f>VLOOKUP(Tabla15[[#This Row],[llave 1]],'INFORME GESTION'!$D$3:$I$216,6,FALSE)</f>
        <v>#N/A</v>
      </c>
      <c r="J264" s="85"/>
      <c r="K264" s="83"/>
      <c r="L264" s="86" t="str">
        <f>Tabla15[[#This Row],[llave 1]]&amp;Tabla15[[#This Row],[MES]]</f>
        <v/>
      </c>
      <c r="M264" s="87" t="e">
        <f>VLOOKUP(Tabla15[[#This Row],[llave 2]],'INFORME GESTION'!$H$3:$O$216,3,0)</f>
        <v>#N/A</v>
      </c>
      <c r="N264" s="149" t="e">
        <f>VLOOKUP(Tabla15[[#This Row],[llave 2]],'INFORME GESTION'!$H$3:$O$216,7,0)</f>
        <v>#N/A</v>
      </c>
      <c r="O264" s="150" t="e">
        <f>VLOOKUP(Tabla15[[#This Row],[llave 2]],'INFORME GESTION'!$H$3:$O$216,8,0)</f>
        <v>#N/A</v>
      </c>
      <c r="P264" s="37"/>
      <c r="Q264" s="41"/>
      <c r="R264" s="42"/>
      <c r="S264" s="39" t="e">
        <f>ROUND(Tabla15[[#This Row],[VALOR UNITARIO SEGUIMIENTO FINANCIERO]]*Tabla15[[#This Row],[Porcentaje de Glosa]]*Tabla15[[#This Row],[Meta afectada por la glosa]],0)</f>
        <v>#N/A</v>
      </c>
      <c r="T264" s="37"/>
      <c r="U264" s="38"/>
      <c r="V264" s="38"/>
      <c r="W264" s="38"/>
      <c r="X264" s="39" t="e">
        <f>ROUND(Tabla15[[#This Row],[Valor de la Glosa]]-Tabla15[[#This Row],[Valor soportado por la Subred]],0)</f>
        <v>#N/A</v>
      </c>
      <c r="Y264" s="38"/>
      <c r="Z264" s="38"/>
      <c r="AA264" s="39" t="e">
        <f>ROUND(Tabla15[[#This Row],[VALOR GLOSA DEFINITIVA]]-Tabla15[[#This Row],[VALOR LEVANTADO EN LIQUIDACION]],0)</f>
        <v>#N/A</v>
      </c>
    </row>
    <row r="265" spans="3:27" s="13" customFormat="1" ht="87.5" customHeight="1">
      <c r="C265" s="36"/>
      <c r="D265" s="36"/>
      <c r="E265" s="37"/>
      <c r="F265" s="38" t="str">
        <f>+Tabla15[[#This Row],[CODIGO ACTIVIDAD]]&amp;Tabla15[[#This Row],[PROCESO]]</f>
        <v/>
      </c>
      <c r="G265" s="84" t="e">
        <f>VLOOKUP(Tabla15[[#This Row],[llave 1]],'INFORME GESTION'!$D$3:$F$216,3,FALSE)</f>
        <v>#N/A</v>
      </c>
      <c r="H265" s="84" t="e">
        <f>VLOOKUP(Tabla15[[#This Row],[llave 1]],'INFORME GESTION'!$D$3:$G$216,4,FALSE)</f>
        <v>#N/A</v>
      </c>
      <c r="I265" s="84" t="e">
        <f>VLOOKUP(Tabla15[[#This Row],[llave 1]],'INFORME GESTION'!$D$3:$I$216,6,FALSE)</f>
        <v>#N/A</v>
      </c>
      <c r="J265" s="85"/>
      <c r="K265" s="83"/>
      <c r="L265" s="86" t="str">
        <f>Tabla15[[#This Row],[llave 1]]&amp;Tabla15[[#This Row],[MES]]</f>
        <v/>
      </c>
      <c r="M265" s="87" t="e">
        <f>VLOOKUP(Tabla15[[#This Row],[llave 2]],'INFORME GESTION'!$H$3:$O$216,3,0)</f>
        <v>#N/A</v>
      </c>
      <c r="N265" s="149" t="e">
        <f>VLOOKUP(Tabla15[[#This Row],[llave 2]],'INFORME GESTION'!$H$3:$O$216,7,0)</f>
        <v>#N/A</v>
      </c>
      <c r="O265" s="150" t="e">
        <f>VLOOKUP(Tabla15[[#This Row],[llave 2]],'INFORME GESTION'!$H$3:$O$216,8,0)</f>
        <v>#N/A</v>
      </c>
      <c r="P265" s="37"/>
      <c r="Q265" s="41"/>
      <c r="R265" s="42"/>
      <c r="S265" s="39" t="e">
        <f>ROUND(Tabla15[[#This Row],[VALOR UNITARIO SEGUIMIENTO FINANCIERO]]*Tabla15[[#This Row],[Porcentaje de Glosa]]*Tabla15[[#This Row],[Meta afectada por la glosa]],0)</f>
        <v>#N/A</v>
      </c>
      <c r="T265" s="37"/>
      <c r="U265" s="38"/>
      <c r="V265" s="38"/>
      <c r="W265" s="38"/>
      <c r="X265" s="39" t="e">
        <f>ROUND(Tabla15[[#This Row],[Valor de la Glosa]]-Tabla15[[#This Row],[Valor soportado por la Subred]],0)</f>
        <v>#N/A</v>
      </c>
      <c r="Y265" s="38"/>
      <c r="Z265" s="38"/>
      <c r="AA265" s="39" t="e">
        <f>ROUND(Tabla15[[#This Row],[VALOR GLOSA DEFINITIVA]]-Tabla15[[#This Row],[VALOR LEVANTADO EN LIQUIDACION]],0)</f>
        <v>#N/A</v>
      </c>
    </row>
    <row r="266" spans="3:27" s="13" customFormat="1" ht="87.5" customHeight="1">
      <c r="C266" s="36"/>
      <c r="D266" s="36"/>
      <c r="E266" s="37"/>
      <c r="F266" s="38" t="str">
        <f>+Tabla15[[#This Row],[CODIGO ACTIVIDAD]]&amp;Tabla15[[#This Row],[PROCESO]]</f>
        <v/>
      </c>
      <c r="G266" s="84" t="e">
        <f>VLOOKUP(Tabla15[[#This Row],[llave 1]],'INFORME GESTION'!$D$3:$F$216,3,FALSE)</f>
        <v>#N/A</v>
      </c>
      <c r="H266" s="84" t="e">
        <f>VLOOKUP(Tabla15[[#This Row],[llave 1]],'INFORME GESTION'!$D$3:$G$216,4,FALSE)</f>
        <v>#N/A</v>
      </c>
      <c r="I266" s="84" t="e">
        <f>VLOOKUP(Tabla15[[#This Row],[llave 1]],'INFORME GESTION'!$D$3:$I$216,6,FALSE)</f>
        <v>#N/A</v>
      </c>
      <c r="J266" s="85"/>
      <c r="K266" s="83"/>
      <c r="L266" s="86" t="str">
        <f>Tabla15[[#This Row],[llave 1]]&amp;Tabla15[[#This Row],[MES]]</f>
        <v/>
      </c>
      <c r="M266" s="87" t="e">
        <f>VLOOKUP(Tabla15[[#This Row],[llave 2]],'INFORME GESTION'!$H$3:$O$216,3,0)</f>
        <v>#N/A</v>
      </c>
      <c r="N266" s="149" t="e">
        <f>VLOOKUP(Tabla15[[#This Row],[llave 2]],'INFORME GESTION'!$H$3:$O$216,7,0)</f>
        <v>#N/A</v>
      </c>
      <c r="O266" s="150" t="e">
        <f>VLOOKUP(Tabla15[[#This Row],[llave 2]],'INFORME GESTION'!$H$3:$O$216,8,0)</f>
        <v>#N/A</v>
      </c>
      <c r="P266" s="37"/>
      <c r="Q266" s="41"/>
      <c r="R266" s="42"/>
      <c r="S266" s="39" t="e">
        <f>ROUND(Tabla15[[#This Row],[VALOR UNITARIO SEGUIMIENTO FINANCIERO]]*Tabla15[[#This Row],[Porcentaje de Glosa]]*Tabla15[[#This Row],[Meta afectada por la glosa]],0)</f>
        <v>#N/A</v>
      </c>
      <c r="T266" s="37"/>
      <c r="U266" s="38"/>
      <c r="V266" s="38"/>
      <c r="W266" s="38"/>
      <c r="X266" s="39" t="e">
        <f>ROUND(Tabla15[[#This Row],[Valor de la Glosa]]-Tabla15[[#This Row],[Valor soportado por la Subred]],0)</f>
        <v>#N/A</v>
      </c>
      <c r="Y266" s="38"/>
      <c r="Z266" s="38"/>
      <c r="AA266" s="39" t="e">
        <f>ROUND(Tabla15[[#This Row],[VALOR GLOSA DEFINITIVA]]-Tabla15[[#This Row],[VALOR LEVANTADO EN LIQUIDACION]],0)</f>
        <v>#N/A</v>
      </c>
    </row>
    <row r="267" spans="3:27" s="13" customFormat="1" ht="87.5" customHeight="1">
      <c r="C267" s="36"/>
      <c r="D267" s="36"/>
      <c r="E267" s="37"/>
      <c r="F267" s="38" t="str">
        <f>+Tabla15[[#This Row],[CODIGO ACTIVIDAD]]&amp;Tabla15[[#This Row],[PROCESO]]</f>
        <v/>
      </c>
      <c r="G267" s="84" t="e">
        <f>VLOOKUP(Tabla15[[#This Row],[llave 1]],'INFORME GESTION'!$D$3:$F$216,3,FALSE)</f>
        <v>#N/A</v>
      </c>
      <c r="H267" s="84" t="e">
        <f>VLOOKUP(Tabla15[[#This Row],[llave 1]],'INFORME GESTION'!$D$3:$G$216,4,FALSE)</f>
        <v>#N/A</v>
      </c>
      <c r="I267" s="84" t="e">
        <f>VLOOKUP(Tabla15[[#This Row],[llave 1]],'INFORME GESTION'!$D$3:$I$216,6,FALSE)</f>
        <v>#N/A</v>
      </c>
      <c r="J267" s="85"/>
      <c r="K267" s="83"/>
      <c r="L267" s="86" t="str">
        <f>Tabla15[[#This Row],[llave 1]]&amp;Tabla15[[#This Row],[MES]]</f>
        <v/>
      </c>
      <c r="M267" s="87" t="e">
        <f>VLOOKUP(Tabla15[[#This Row],[llave 2]],'INFORME GESTION'!$H$3:$O$216,3,0)</f>
        <v>#N/A</v>
      </c>
      <c r="N267" s="149" t="e">
        <f>VLOOKUP(Tabla15[[#This Row],[llave 2]],'INFORME GESTION'!$H$3:$O$216,7,0)</f>
        <v>#N/A</v>
      </c>
      <c r="O267" s="150" t="e">
        <f>VLOOKUP(Tabla15[[#This Row],[llave 2]],'INFORME GESTION'!$H$3:$O$216,8,0)</f>
        <v>#N/A</v>
      </c>
      <c r="P267" s="37"/>
      <c r="Q267" s="41"/>
      <c r="R267" s="42"/>
      <c r="S267" s="39" t="e">
        <f>ROUND(Tabla15[[#This Row],[VALOR UNITARIO SEGUIMIENTO FINANCIERO]]*Tabla15[[#This Row],[Porcentaje de Glosa]]*Tabla15[[#This Row],[Meta afectada por la glosa]],0)</f>
        <v>#N/A</v>
      </c>
      <c r="T267" s="37"/>
      <c r="U267" s="38"/>
      <c r="V267" s="38"/>
      <c r="W267" s="38"/>
      <c r="X267" s="39" t="e">
        <f>ROUND(Tabla15[[#This Row],[Valor de la Glosa]]-Tabla15[[#This Row],[Valor soportado por la Subred]],0)</f>
        <v>#N/A</v>
      </c>
      <c r="Y267" s="38"/>
      <c r="Z267" s="38"/>
      <c r="AA267" s="39" t="e">
        <f>ROUND(Tabla15[[#This Row],[VALOR GLOSA DEFINITIVA]]-Tabla15[[#This Row],[VALOR LEVANTADO EN LIQUIDACION]],0)</f>
        <v>#N/A</v>
      </c>
    </row>
    <row r="268" spans="3:27" s="13" customFormat="1" ht="87.5" customHeight="1">
      <c r="C268" s="36"/>
      <c r="D268" s="36"/>
      <c r="E268" s="37"/>
      <c r="F268" s="38" t="str">
        <f>+Tabla15[[#This Row],[CODIGO ACTIVIDAD]]&amp;Tabla15[[#This Row],[PROCESO]]</f>
        <v/>
      </c>
      <c r="G268" s="84" t="e">
        <f>VLOOKUP(Tabla15[[#This Row],[llave 1]],'INFORME GESTION'!$D$3:$F$216,3,FALSE)</f>
        <v>#N/A</v>
      </c>
      <c r="H268" s="84" t="e">
        <f>VLOOKUP(Tabla15[[#This Row],[llave 1]],'INFORME GESTION'!$D$3:$G$216,4,FALSE)</f>
        <v>#N/A</v>
      </c>
      <c r="I268" s="84" t="e">
        <f>VLOOKUP(Tabla15[[#This Row],[llave 1]],'INFORME GESTION'!$D$3:$I$216,6,FALSE)</f>
        <v>#N/A</v>
      </c>
      <c r="J268" s="85"/>
      <c r="K268" s="83"/>
      <c r="L268" s="86" t="str">
        <f>Tabla15[[#This Row],[llave 1]]&amp;Tabla15[[#This Row],[MES]]</f>
        <v/>
      </c>
      <c r="M268" s="87" t="e">
        <f>VLOOKUP(Tabla15[[#This Row],[llave 2]],'INFORME GESTION'!$H$3:$O$216,3,0)</f>
        <v>#N/A</v>
      </c>
      <c r="N268" s="149" t="e">
        <f>VLOOKUP(Tabla15[[#This Row],[llave 2]],'INFORME GESTION'!$H$3:$O$216,7,0)</f>
        <v>#N/A</v>
      </c>
      <c r="O268" s="150" t="e">
        <f>VLOOKUP(Tabla15[[#This Row],[llave 2]],'INFORME GESTION'!$H$3:$O$216,8,0)</f>
        <v>#N/A</v>
      </c>
      <c r="P268" s="37"/>
      <c r="Q268" s="41"/>
      <c r="R268" s="42"/>
      <c r="S268" s="39" t="e">
        <f>ROUND(Tabla15[[#This Row],[VALOR UNITARIO SEGUIMIENTO FINANCIERO]]*Tabla15[[#This Row],[Porcentaje de Glosa]]*Tabla15[[#This Row],[Meta afectada por la glosa]],0)</f>
        <v>#N/A</v>
      </c>
      <c r="T268" s="37"/>
      <c r="U268" s="38"/>
      <c r="V268" s="38"/>
      <c r="W268" s="38"/>
      <c r="X268" s="39" t="e">
        <f>ROUND(Tabla15[[#This Row],[Valor de la Glosa]]-Tabla15[[#This Row],[Valor soportado por la Subred]],0)</f>
        <v>#N/A</v>
      </c>
      <c r="Y268" s="38"/>
      <c r="Z268" s="38"/>
      <c r="AA268" s="39" t="e">
        <f>ROUND(Tabla15[[#This Row],[VALOR GLOSA DEFINITIVA]]-Tabla15[[#This Row],[VALOR LEVANTADO EN LIQUIDACION]],0)</f>
        <v>#N/A</v>
      </c>
    </row>
    <row r="269" spans="3:27" s="13" customFormat="1" ht="87.5" customHeight="1">
      <c r="C269" s="36"/>
      <c r="D269" s="36"/>
      <c r="E269" s="37"/>
      <c r="F269" s="38" t="str">
        <f>+Tabla15[[#This Row],[CODIGO ACTIVIDAD]]&amp;Tabla15[[#This Row],[PROCESO]]</f>
        <v/>
      </c>
      <c r="G269" s="84" t="e">
        <f>VLOOKUP(Tabla15[[#This Row],[llave 1]],'INFORME GESTION'!$D$3:$F$216,3,FALSE)</f>
        <v>#N/A</v>
      </c>
      <c r="H269" s="84" t="e">
        <f>VLOOKUP(Tabla15[[#This Row],[llave 1]],'INFORME GESTION'!$D$3:$G$216,4,FALSE)</f>
        <v>#N/A</v>
      </c>
      <c r="I269" s="84" t="e">
        <f>VLOOKUP(Tabla15[[#This Row],[llave 1]],'INFORME GESTION'!$D$3:$I$216,6,FALSE)</f>
        <v>#N/A</v>
      </c>
      <c r="J269" s="85"/>
      <c r="K269" s="83"/>
      <c r="L269" s="86" t="str">
        <f>Tabla15[[#This Row],[llave 1]]&amp;Tabla15[[#This Row],[MES]]</f>
        <v/>
      </c>
      <c r="M269" s="87" t="e">
        <f>VLOOKUP(Tabla15[[#This Row],[llave 2]],'INFORME GESTION'!$H$3:$O$216,3,0)</f>
        <v>#N/A</v>
      </c>
      <c r="N269" s="149" t="e">
        <f>VLOOKUP(Tabla15[[#This Row],[llave 2]],'INFORME GESTION'!$H$3:$O$216,7,0)</f>
        <v>#N/A</v>
      </c>
      <c r="O269" s="150" t="e">
        <f>VLOOKUP(Tabla15[[#This Row],[llave 2]],'INFORME GESTION'!$H$3:$O$216,8,0)</f>
        <v>#N/A</v>
      </c>
      <c r="P269" s="37"/>
      <c r="Q269" s="41"/>
      <c r="R269" s="42"/>
      <c r="S269" s="39" t="e">
        <f>ROUND(Tabla15[[#This Row],[VALOR UNITARIO SEGUIMIENTO FINANCIERO]]*Tabla15[[#This Row],[Porcentaje de Glosa]]*Tabla15[[#This Row],[Meta afectada por la glosa]],0)</f>
        <v>#N/A</v>
      </c>
      <c r="T269" s="37"/>
      <c r="U269" s="38"/>
      <c r="V269" s="38"/>
      <c r="W269" s="38"/>
      <c r="X269" s="39" t="e">
        <f>ROUND(Tabla15[[#This Row],[Valor de la Glosa]]-Tabla15[[#This Row],[Valor soportado por la Subred]],0)</f>
        <v>#N/A</v>
      </c>
      <c r="Y269" s="38"/>
      <c r="Z269" s="38"/>
      <c r="AA269" s="39" t="e">
        <f>ROUND(Tabla15[[#This Row],[VALOR GLOSA DEFINITIVA]]-Tabla15[[#This Row],[VALOR LEVANTADO EN LIQUIDACION]],0)</f>
        <v>#N/A</v>
      </c>
    </row>
    <row r="270" spans="3:27" s="13" customFormat="1" ht="87.5" customHeight="1">
      <c r="C270" s="36"/>
      <c r="D270" s="36"/>
      <c r="E270" s="37"/>
      <c r="F270" s="38" t="str">
        <f>+Tabla15[[#This Row],[CODIGO ACTIVIDAD]]&amp;Tabla15[[#This Row],[PROCESO]]</f>
        <v/>
      </c>
      <c r="G270" s="84" t="e">
        <f>VLOOKUP(Tabla15[[#This Row],[llave 1]],'INFORME GESTION'!$D$3:$F$216,3,FALSE)</f>
        <v>#N/A</v>
      </c>
      <c r="H270" s="84" t="e">
        <f>VLOOKUP(Tabla15[[#This Row],[llave 1]],'INFORME GESTION'!$D$3:$G$216,4,FALSE)</f>
        <v>#N/A</v>
      </c>
      <c r="I270" s="84" t="e">
        <f>VLOOKUP(Tabla15[[#This Row],[llave 1]],'INFORME GESTION'!$D$3:$I$216,6,FALSE)</f>
        <v>#N/A</v>
      </c>
      <c r="J270" s="85"/>
      <c r="K270" s="83"/>
      <c r="L270" s="86" t="str">
        <f>Tabla15[[#This Row],[llave 1]]&amp;Tabla15[[#This Row],[MES]]</f>
        <v/>
      </c>
      <c r="M270" s="87" t="e">
        <f>VLOOKUP(Tabla15[[#This Row],[llave 2]],'INFORME GESTION'!$H$3:$O$216,3,0)</f>
        <v>#N/A</v>
      </c>
      <c r="N270" s="149" t="e">
        <f>VLOOKUP(Tabla15[[#This Row],[llave 2]],'INFORME GESTION'!$H$3:$O$216,7,0)</f>
        <v>#N/A</v>
      </c>
      <c r="O270" s="150" t="e">
        <f>VLOOKUP(Tabla15[[#This Row],[llave 2]],'INFORME GESTION'!$H$3:$O$216,8,0)</f>
        <v>#N/A</v>
      </c>
      <c r="P270" s="37"/>
      <c r="Q270" s="41"/>
      <c r="R270" s="42"/>
      <c r="S270" s="39" t="e">
        <f>ROUND(Tabla15[[#This Row],[VALOR UNITARIO SEGUIMIENTO FINANCIERO]]*Tabla15[[#This Row],[Porcentaje de Glosa]]*Tabla15[[#This Row],[Meta afectada por la glosa]],0)</f>
        <v>#N/A</v>
      </c>
      <c r="T270" s="37"/>
      <c r="U270" s="38"/>
      <c r="V270" s="38"/>
      <c r="W270" s="38"/>
      <c r="X270" s="39" t="e">
        <f>ROUND(Tabla15[[#This Row],[Valor de la Glosa]]-Tabla15[[#This Row],[Valor soportado por la Subred]],0)</f>
        <v>#N/A</v>
      </c>
      <c r="Y270" s="38"/>
      <c r="Z270" s="38"/>
      <c r="AA270" s="39" t="e">
        <f>ROUND(Tabla15[[#This Row],[VALOR GLOSA DEFINITIVA]]-Tabla15[[#This Row],[VALOR LEVANTADO EN LIQUIDACION]],0)</f>
        <v>#N/A</v>
      </c>
    </row>
    <row r="271" spans="3:27" s="13" customFormat="1" ht="87.5" customHeight="1">
      <c r="C271" s="36"/>
      <c r="D271" s="36"/>
      <c r="E271" s="37"/>
      <c r="F271" s="38" t="str">
        <f>+Tabla15[[#This Row],[CODIGO ACTIVIDAD]]&amp;Tabla15[[#This Row],[PROCESO]]</f>
        <v/>
      </c>
      <c r="G271" s="84" t="e">
        <f>VLOOKUP(Tabla15[[#This Row],[llave 1]],'INFORME GESTION'!$D$3:$F$216,3,FALSE)</f>
        <v>#N/A</v>
      </c>
      <c r="H271" s="84" t="e">
        <f>VLOOKUP(Tabla15[[#This Row],[llave 1]],'INFORME GESTION'!$D$3:$G$216,4,FALSE)</f>
        <v>#N/A</v>
      </c>
      <c r="I271" s="84" t="e">
        <f>VLOOKUP(Tabla15[[#This Row],[llave 1]],'INFORME GESTION'!$D$3:$I$216,6,FALSE)</f>
        <v>#N/A</v>
      </c>
      <c r="J271" s="85"/>
      <c r="K271" s="83"/>
      <c r="L271" s="86" t="str">
        <f>Tabla15[[#This Row],[llave 1]]&amp;Tabla15[[#This Row],[MES]]</f>
        <v/>
      </c>
      <c r="M271" s="87" t="e">
        <f>VLOOKUP(Tabla15[[#This Row],[llave 2]],'INFORME GESTION'!$H$3:$O$216,3,0)</f>
        <v>#N/A</v>
      </c>
      <c r="N271" s="149" t="e">
        <f>VLOOKUP(Tabla15[[#This Row],[llave 2]],'INFORME GESTION'!$H$3:$O$216,7,0)</f>
        <v>#N/A</v>
      </c>
      <c r="O271" s="150" t="e">
        <f>VLOOKUP(Tabla15[[#This Row],[llave 2]],'INFORME GESTION'!$H$3:$O$216,8,0)</f>
        <v>#N/A</v>
      </c>
      <c r="P271" s="37"/>
      <c r="Q271" s="41"/>
      <c r="R271" s="42"/>
      <c r="S271" s="39" t="e">
        <f>ROUND(Tabla15[[#This Row],[VALOR UNITARIO SEGUIMIENTO FINANCIERO]]*Tabla15[[#This Row],[Porcentaje de Glosa]]*Tabla15[[#This Row],[Meta afectada por la glosa]],0)</f>
        <v>#N/A</v>
      </c>
      <c r="T271" s="37"/>
      <c r="U271" s="38"/>
      <c r="V271" s="38"/>
      <c r="W271" s="38"/>
      <c r="X271" s="39" t="e">
        <f>ROUND(Tabla15[[#This Row],[Valor de la Glosa]]-Tabla15[[#This Row],[Valor soportado por la Subred]],0)</f>
        <v>#N/A</v>
      </c>
      <c r="Y271" s="38"/>
      <c r="Z271" s="38"/>
      <c r="AA271" s="39" t="e">
        <f>ROUND(Tabla15[[#This Row],[VALOR GLOSA DEFINITIVA]]-Tabla15[[#This Row],[VALOR LEVANTADO EN LIQUIDACION]],0)</f>
        <v>#N/A</v>
      </c>
    </row>
    <row r="272" spans="3:27" s="13" customFormat="1" ht="87.5" customHeight="1">
      <c r="C272" s="36"/>
      <c r="D272" s="36"/>
      <c r="E272" s="37"/>
      <c r="F272" s="38" t="str">
        <f>+Tabla15[[#This Row],[CODIGO ACTIVIDAD]]&amp;Tabla15[[#This Row],[PROCESO]]</f>
        <v/>
      </c>
      <c r="G272" s="84" t="e">
        <f>VLOOKUP(Tabla15[[#This Row],[llave 1]],'INFORME GESTION'!$D$3:$F$216,3,FALSE)</f>
        <v>#N/A</v>
      </c>
      <c r="H272" s="84" t="e">
        <f>VLOOKUP(Tabla15[[#This Row],[llave 1]],'INFORME GESTION'!$D$3:$G$216,4,FALSE)</f>
        <v>#N/A</v>
      </c>
      <c r="I272" s="84" t="e">
        <f>VLOOKUP(Tabla15[[#This Row],[llave 1]],'INFORME GESTION'!$D$3:$I$216,6,FALSE)</f>
        <v>#N/A</v>
      </c>
      <c r="J272" s="85"/>
      <c r="K272" s="83"/>
      <c r="L272" s="86" t="str">
        <f>Tabla15[[#This Row],[llave 1]]&amp;Tabla15[[#This Row],[MES]]</f>
        <v/>
      </c>
      <c r="M272" s="87" t="e">
        <f>VLOOKUP(Tabla15[[#This Row],[llave 2]],'INFORME GESTION'!$H$3:$O$216,3,0)</f>
        <v>#N/A</v>
      </c>
      <c r="N272" s="149" t="e">
        <f>VLOOKUP(Tabla15[[#This Row],[llave 2]],'INFORME GESTION'!$H$3:$O$216,7,0)</f>
        <v>#N/A</v>
      </c>
      <c r="O272" s="150" t="e">
        <f>VLOOKUP(Tabla15[[#This Row],[llave 2]],'INFORME GESTION'!$H$3:$O$216,8,0)</f>
        <v>#N/A</v>
      </c>
      <c r="P272" s="37"/>
      <c r="Q272" s="41"/>
      <c r="R272" s="42"/>
      <c r="S272" s="39" t="e">
        <f>ROUND(Tabla15[[#This Row],[VALOR UNITARIO SEGUIMIENTO FINANCIERO]]*Tabla15[[#This Row],[Porcentaje de Glosa]]*Tabla15[[#This Row],[Meta afectada por la glosa]],0)</f>
        <v>#N/A</v>
      </c>
      <c r="T272" s="37"/>
      <c r="U272" s="38"/>
      <c r="V272" s="38"/>
      <c r="W272" s="38"/>
      <c r="X272" s="39" t="e">
        <f>ROUND(Tabla15[[#This Row],[Valor de la Glosa]]-Tabla15[[#This Row],[Valor soportado por la Subred]],0)</f>
        <v>#N/A</v>
      </c>
      <c r="Y272" s="38"/>
      <c r="Z272" s="38"/>
      <c r="AA272" s="39" t="e">
        <f>ROUND(Tabla15[[#This Row],[VALOR GLOSA DEFINITIVA]]-Tabla15[[#This Row],[VALOR LEVANTADO EN LIQUIDACION]],0)</f>
        <v>#N/A</v>
      </c>
    </row>
    <row r="273" spans="3:27" s="13" customFormat="1" ht="87.5" customHeight="1">
      <c r="C273" s="36"/>
      <c r="D273" s="36"/>
      <c r="E273" s="37"/>
      <c r="F273" s="38" t="str">
        <f>+Tabla15[[#This Row],[CODIGO ACTIVIDAD]]&amp;Tabla15[[#This Row],[PROCESO]]</f>
        <v/>
      </c>
      <c r="G273" s="84" t="e">
        <f>VLOOKUP(Tabla15[[#This Row],[llave 1]],'INFORME GESTION'!$D$3:$F$216,3,FALSE)</f>
        <v>#N/A</v>
      </c>
      <c r="H273" s="84" t="e">
        <f>VLOOKUP(Tabla15[[#This Row],[llave 1]],'INFORME GESTION'!$D$3:$G$216,4,FALSE)</f>
        <v>#N/A</v>
      </c>
      <c r="I273" s="84" t="e">
        <f>VLOOKUP(Tabla15[[#This Row],[llave 1]],'INFORME GESTION'!$D$3:$I$216,6,FALSE)</f>
        <v>#N/A</v>
      </c>
      <c r="J273" s="85"/>
      <c r="K273" s="83"/>
      <c r="L273" s="86" t="str">
        <f>Tabla15[[#This Row],[llave 1]]&amp;Tabla15[[#This Row],[MES]]</f>
        <v/>
      </c>
      <c r="M273" s="87" t="e">
        <f>VLOOKUP(Tabla15[[#This Row],[llave 2]],'INFORME GESTION'!$H$3:$O$216,3,0)</f>
        <v>#N/A</v>
      </c>
      <c r="N273" s="149" t="e">
        <f>VLOOKUP(Tabla15[[#This Row],[llave 2]],'INFORME GESTION'!$H$3:$O$216,7,0)</f>
        <v>#N/A</v>
      </c>
      <c r="O273" s="150" t="e">
        <f>VLOOKUP(Tabla15[[#This Row],[llave 2]],'INFORME GESTION'!$H$3:$O$216,8,0)</f>
        <v>#N/A</v>
      </c>
      <c r="P273" s="37"/>
      <c r="Q273" s="41"/>
      <c r="R273" s="42"/>
      <c r="S273" s="39" t="e">
        <f>ROUND(Tabla15[[#This Row],[VALOR UNITARIO SEGUIMIENTO FINANCIERO]]*Tabla15[[#This Row],[Porcentaje de Glosa]]*Tabla15[[#This Row],[Meta afectada por la glosa]],0)</f>
        <v>#N/A</v>
      </c>
      <c r="T273" s="37"/>
      <c r="U273" s="38"/>
      <c r="V273" s="38"/>
      <c r="W273" s="38"/>
      <c r="X273" s="39" t="e">
        <f>ROUND(Tabla15[[#This Row],[Valor de la Glosa]]-Tabla15[[#This Row],[Valor soportado por la Subred]],0)</f>
        <v>#N/A</v>
      </c>
      <c r="Y273" s="38"/>
      <c r="Z273" s="38"/>
      <c r="AA273" s="39" t="e">
        <f>ROUND(Tabla15[[#This Row],[VALOR GLOSA DEFINITIVA]]-Tabla15[[#This Row],[VALOR LEVANTADO EN LIQUIDACION]],0)</f>
        <v>#N/A</v>
      </c>
    </row>
    <row r="274" spans="3:27" s="13" customFormat="1" ht="87.5" customHeight="1">
      <c r="C274" s="36"/>
      <c r="D274" s="36"/>
      <c r="E274" s="37"/>
      <c r="F274" s="38" t="str">
        <f>+Tabla15[[#This Row],[CODIGO ACTIVIDAD]]&amp;Tabla15[[#This Row],[PROCESO]]</f>
        <v/>
      </c>
      <c r="G274" s="84" t="e">
        <f>VLOOKUP(Tabla15[[#This Row],[llave 1]],'INFORME GESTION'!$D$3:$F$216,3,FALSE)</f>
        <v>#N/A</v>
      </c>
      <c r="H274" s="84" t="e">
        <f>VLOOKUP(Tabla15[[#This Row],[llave 1]],'INFORME GESTION'!$D$3:$G$216,4,FALSE)</f>
        <v>#N/A</v>
      </c>
      <c r="I274" s="84" t="e">
        <f>VLOOKUP(Tabla15[[#This Row],[llave 1]],'INFORME GESTION'!$D$3:$I$216,6,FALSE)</f>
        <v>#N/A</v>
      </c>
      <c r="J274" s="85"/>
      <c r="K274" s="83"/>
      <c r="L274" s="86" t="str">
        <f>Tabla15[[#This Row],[llave 1]]&amp;Tabla15[[#This Row],[MES]]</f>
        <v/>
      </c>
      <c r="M274" s="87" t="e">
        <f>VLOOKUP(Tabla15[[#This Row],[llave 2]],'INFORME GESTION'!$H$3:$O$216,3,0)</f>
        <v>#N/A</v>
      </c>
      <c r="N274" s="149" t="e">
        <f>VLOOKUP(Tabla15[[#This Row],[llave 2]],'INFORME GESTION'!$H$3:$O$216,7,0)</f>
        <v>#N/A</v>
      </c>
      <c r="O274" s="150" t="e">
        <f>VLOOKUP(Tabla15[[#This Row],[llave 2]],'INFORME GESTION'!$H$3:$O$216,8,0)</f>
        <v>#N/A</v>
      </c>
      <c r="P274" s="37"/>
      <c r="Q274" s="41"/>
      <c r="R274" s="42"/>
      <c r="S274" s="39" t="e">
        <f>ROUND(Tabla15[[#This Row],[VALOR UNITARIO SEGUIMIENTO FINANCIERO]]*Tabla15[[#This Row],[Porcentaje de Glosa]]*Tabla15[[#This Row],[Meta afectada por la glosa]],0)</f>
        <v>#N/A</v>
      </c>
      <c r="T274" s="37"/>
      <c r="U274" s="38"/>
      <c r="V274" s="38"/>
      <c r="W274" s="38"/>
      <c r="X274" s="39" t="e">
        <f>ROUND(Tabla15[[#This Row],[Valor de la Glosa]]-Tabla15[[#This Row],[Valor soportado por la Subred]],0)</f>
        <v>#N/A</v>
      </c>
      <c r="Y274" s="38"/>
      <c r="Z274" s="38"/>
      <c r="AA274" s="39" t="e">
        <f>ROUND(Tabla15[[#This Row],[VALOR GLOSA DEFINITIVA]]-Tabla15[[#This Row],[VALOR LEVANTADO EN LIQUIDACION]],0)</f>
        <v>#N/A</v>
      </c>
    </row>
    <row r="275" spans="3:27" s="13" customFormat="1" ht="87.5" customHeight="1">
      <c r="C275" s="36"/>
      <c r="D275" s="36"/>
      <c r="E275" s="37"/>
      <c r="F275" s="38" t="str">
        <f>+Tabla15[[#This Row],[CODIGO ACTIVIDAD]]&amp;Tabla15[[#This Row],[PROCESO]]</f>
        <v/>
      </c>
      <c r="G275" s="84" t="e">
        <f>VLOOKUP(Tabla15[[#This Row],[llave 1]],'INFORME GESTION'!$D$3:$F$216,3,FALSE)</f>
        <v>#N/A</v>
      </c>
      <c r="H275" s="84" t="e">
        <f>VLOOKUP(Tabla15[[#This Row],[llave 1]],'INFORME GESTION'!$D$3:$G$216,4,FALSE)</f>
        <v>#N/A</v>
      </c>
      <c r="I275" s="84" t="e">
        <f>VLOOKUP(Tabla15[[#This Row],[llave 1]],'INFORME GESTION'!$D$3:$I$216,6,FALSE)</f>
        <v>#N/A</v>
      </c>
      <c r="J275" s="85"/>
      <c r="K275" s="83"/>
      <c r="L275" s="86" t="str">
        <f>Tabla15[[#This Row],[llave 1]]&amp;Tabla15[[#This Row],[MES]]</f>
        <v/>
      </c>
      <c r="M275" s="87" t="e">
        <f>VLOOKUP(Tabla15[[#This Row],[llave 2]],'INFORME GESTION'!$H$3:$O$216,3,0)</f>
        <v>#N/A</v>
      </c>
      <c r="N275" s="149" t="e">
        <f>VLOOKUP(Tabla15[[#This Row],[llave 2]],'INFORME GESTION'!$H$3:$O$216,7,0)</f>
        <v>#N/A</v>
      </c>
      <c r="O275" s="150" t="e">
        <f>VLOOKUP(Tabla15[[#This Row],[llave 2]],'INFORME GESTION'!$H$3:$O$216,8,0)</f>
        <v>#N/A</v>
      </c>
      <c r="P275" s="37"/>
      <c r="Q275" s="41"/>
      <c r="R275" s="42"/>
      <c r="S275" s="39" t="e">
        <f>ROUND(Tabla15[[#This Row],[VALOR UNITARIO SEGUIMIENTO FINANCIERO]]*Tabla15[[#This Row],[Porcentaje de Glosa]]*Tabla15[[#This Row],[Meta afectada por la glosa]],0)</f>
        <v>#N/A</v>
      </c>
      <c r="T275" s="37"/>
      <c r="U275" s="38"/>
      <c r="V275" s="38"/>
      <c r="W275" s="38"/>
      <c r="X275" s="39" t="e">
        <f>ROUND(Tabla15[[#This Row],[Valor de la Glosa]]-Tabla15[[#This Row],[Valor soportado por la Subred]],0)</f>
        <v>#N/A</v>
      </c>
      <c r="Y275" s="38"/>
      <c r="Z275" s="38"/>
      <c r="AA275" s="39" t="e">
        <f>ROUND(Tabla15[[#This Row],[VALOR GLOSA DEFINITIVA]]-Tabla15[[#This Row],[VALOR LEVANTADO EN LIQUIDACION]],0)</f>
        <v>#N/A</v>
      </c>
    </row>
    <row r="276" spans="3:27" s="13" customFormat="1" ht="87.5" customHeight="1">
      <c r="C276" s="36"/>
      <c r="D276" s="36"/>
      <c r="E276" s="37"/>
      <c r="F276" s="38" t="str">
        <f>+Tabla15[[#This Row],[CODIGO ACTIVIDAD]]&amp;Tabla15[[#This Row],[PROCESO]]</f>
        <v/>
      </c>
      <c r="G276" s="84" t="e">
        <f>VLOOKUP(Tabla15[[#This Row],[llave 1]],'INFORME GESTION'!$D$3:$F$216,3,FALSE)</f>
        <v>#N/A</v>
      </c>
      <c r="H276" s="84" t="e">
        <f>VLOOKUP(Tabla15[[#This Row],[llave 1]],'INFORME GESTION'!$D$3:$G$216,4,FALSE)</f>
        <v>#N/A</v>
      </c>
      <c r="I276" s="84" t="e">
        <f>VLOOKUP(Tabla15[[#This Row],[llave 1]],'INFORME GESTION'!$D$3:$I$216,6,FALSE)</f>
        <v>#N/A</v>
      </c>
      <c r="J276" s="85"/>
      <c r="K276" s="83"/>
      <c r="L276" s="86" t="str">
        <f>Tabla15[[#This Row],[llave 1]]&amp;Tabla15[[#This Row],[MES]]</f>
        <v/>
      </c>
      <c r="M276" s="87" t="e">
        <f>VLOOKUP(Tabla15[[#This Row],[llave 2]],'INFORME GESTION'!$H$3:$O$216,3,0)</f>
        <v>#N/A</v>
      </c>
      <c r="N276" s="149" t="e">
        <f>VLOOKUP(Tabla15[[#This Row],[llave 2]],'INFORME GESTION'!$H$3:$O$216,7,0)</f>
        <v>#N/A</v>
      </c>
      <c r="O276" s="150" t="e">
        <f>VLOOKUP(Tabla15[[#This Row],[llave 2]],'INFORME GESTION'!$H$3:$O$216,8,0)</f>
        <v>#N/A</v>
      </c>
      <c r="P276" s="37"/>
      <c r="Q276" s="41"/>
      <c r="R276" s="42"/>
      <c r="S276" s="39" t="e">
        <f>ROUND(Tabla15[[#This Row],[VALOR UNITARIO SEGUIMIENTO FINANCIERO]]*Tabla15[[#This Row],[Porcentaje de Glosa]]*Tabla15[[#This Row],[Meta afectada por la glosa]],0)</f>
        <v>#N/A</v>
      </c>
      <c r="T276" s="37"/>
      <c r="U276" s="38"/>
      <c r="V276" s="38"/>
      <c r="W276" s="38"/>
      <c r="X276" s="39" t="e">
        <f>ROUND(Tabla15[[#This Row],[Valor de la Glosa]]-Tabla15[[#This Row],[Valor soportado por la Subred]],0)</f>
        <v>#N/A</v>
      </c>
      <c r="Y276" s="38"/>
      <c r="Z276" s="38"/>
      <c r="AA276" s="39" t="e">
        <f>ROUND(Tabla15[[#This Row],[VALOR GLOSA DEFINITIVA]]-Tabla15[[#This Row],[VALOR LEVANTADO EN LIQUIDACION]],0)</f>
        <v>#N/A</v>
      </c>
    </row>
    <row r="277" spans="3:27" s="13" customFormat="1" ht="87.5" customHeight="1">
      <c r="C277" s="36"/>
      <c r="D277" s="36"/>
      <c r="E277" s="37"/>
      <c r="F277" s="38" t="str">
        <f>+Tabla15[[#This Row],[CODIGO ACTIVIDAD]]&amp;Tabla15[[#This Row],[PROCESO]]</f>
        <v/>
      </c>
      <c r="G277" s="84" t="e">
        <f>VLOOKUP(Tabla15[[#This Row],[llave 1]],'INFORME GESTION'!$D$3:$F$216,3,FALSE)</f>
        <v>#N/A</v>
      </c>
      <c r="H277" s="84" t="e">
        <f>VLOOKUP(Tabla15[[#This Row],[llave 1]],'INFORME GESTION'!$D$3:$G$216,4,FALSE)</f>
        <v>#N/A</v>
      </c>
      <c r="I277" s="84" t="e">
        <f>VLOOKUP(Tabla15[[#This Row],[llave 1]],'INFORME GESTION'!$D$3:$I$216,6,FALSE)</f>
        <v>#N/A</v>
      </c>
      <c r="J277" s="85"/>
      <c r="K277" s="83"/>
      <c r="L277" s="86" t="str">
        <f>Tabla15[[#This Row],[llave 1]]&amp;Tabla15[[#This Row],[MES]]</f>
        <v/>
      </c>
      <c r="M277" s="87" t="e">
        <f>VLOOKUP(Tabla15[[#This Row],[llave 2]],'INFORME GESTION'!$H$3:$O$216,3,0)</f>
        <v>#N/A</v>
      </c>
      <c r="N277" s="149" t="e">
        <f>VLOOKUP(Tabla15[[#This Row],[llave 2]],'INFORME GESTION'!$H$3:$O$216,7,0)</f>
        <v>#N/A</v>
      </c>
      <c r="O277" s="150" t="e">
        <f>VLOOKUP(Tabla15[[#This Row],[llave 2]],'INFORME GESTION'!$H$3:$O$216,8,0)</f>
        <v>#N/A</v>
      </c>
      <c r="P277" s="37"/>
      <c r="Q277" s="41"/>
      <c r="R277" s="42"/>
      <c r="S277" s="39" t="e">
        <f>ROUND(Tabla15[[#This Row],[VALOR UNITARIO SEGUIMIENTO FINANCIERO]]*Tabla15[[#This Row],[Porcentaje de Glosa]]*Tabla15[[#This Row],[Meta afectada por la glosa]],0)</f>
        <v>#N/A</v>
      </c>
      <c r="T277" s="37"/>
      <c r="U277" s="38"/>
      <c r="V277" s="38"/>
      <c r="W277" s="38"/>
      <c r="X277" s="39" t="e">
        <f>ROUND(Tabla15[[#This Row],[Valor de la Glosa]]-Tabla15[[#This Row],[Valor soportado por la Subred]],0)</f>
        <v>#N/A</v>
      </c>
      <c r="Y277" s="38"/>
      <c r="Z277" s="38"/>
      <c r="AA277" s="39" t="e">
        <f>ROUND(Tabla15[[#This Row],[VALOR GLOSA DEFINITIVA]]-Tabla15[[#This Row],[VALOR LEVANTADO EN LIQUIDACION]],0)</f>
        <v>#N/A</v>
      </c>
    </row>
    <row r="278" spans="3:27" s="13" customFormat="1" ht="87.5" customHeight="1">
      <c r="C278" s="36"/>
      <c r="D278" s="36"/>
      <c r="E278" s="37"/>
      <c r="F278" s="38" t="str">
        <f>+Tabla15[[#This Row],[CODIGO ACTIVIDAD]]&amp;Tabla15[[#This Row],[PROCESO]]</f>
        <v/>
      </c>
      <c r="G278" s="84" t="e">
        <f>VLOOKUP(Tabla15[[#This Row],[llave 1]],'INFORME GESTION'!$D$3:$F$216,3,FALSE)</f>
        <v>#N/A</v>
      </c>
      <c r="H278" s="84" t="e">
        <f>VLOOKUP(Tabla15[[#This Row],[llave 1]],'INFORME GESTION'!$D$3:$G$216,4,FALSE)</f>
        <v>#N/A</v>
      </c>
      <c r="I278" s="84" t="e">
        <f>VLOOKUP(Tabla15[[#This Row],[llave 1]],'INFORME GESTION'!$D$3:$I$216,6,FALSE)</f>
        <v>#N/A</v>
      </c>
      <c r="J278" s="85"/>
      <c r="K278" s="83"/>
      <c r="L278" s="86" t="str">
        <f>Tabla15[[#This Row],[llave 1]]&amp;Tabla15[[#This Row],[MES]]</f>
        <v/>
      </c>
      <c r="M278" s="87" t="e">
        <f>VLOOKUP(Tabla15[[#This Row],[llave 2]],'INFORME GESTION'!$H$3:$O$216,3,0)</f>
        <v>#N/A</v>
      </c>
      <c r="N278" s="149" t="e">
        <f>VLOOKUP(Tabla15[[#This Row],[llave 2]],'INFORME GESTION'!$H$3:$O$216,7,0)</f>
        <v>#N/A</v>
      </c>
      <c r="O278" s="150" t="e">
        <f>VLOOKUP(Tabla15[[#This Row],[llave 2]],'INFORME GESTION'!$H$3:$O$216,8,0)</f>
        <v>#N/A</v>
      </c>
      <c r="P278" s="37"/>
      <c r="Q278" s="41"/>
      <c r="R278" s="42"/>
      <c r="S278" s="39" t="e">
        <f>ROUND(Tabla15[[#This Row],[VALOR UNITARIO SEGUIMIENTO FINANCIERO]]*Tabla15[[#This Row],[Porcentaje de Glosa]]*Tabla15[[#This Row],[Meta afectada por la glosa]],0)</f>
        <v>#N/A</v>
      </c>
      <c r="T278" s="37"/>
      <c r="U278" s="38"/>
      <c r="V278" s="38"/>
      <c r="W278" s="38"/>
      <c r="X278" s="39" t="e">
        <f>ROUND(Tabla15[[#This Row],[Valor de la Glosa]]-Tabla15[[#This Row],[Valor soportado por la Subred]],0)</f>
        <v>#N/A</v>
      </c>
      <c r="Y278" s="38"/>
      <c r="Z278" s="38"/>
      <c r="AA278" s="39" t="e">
        <f>ROUND(Tabla15[[#This Row],[VALOR GLOSA DEFINITIVA]]-Tabla15[[#This Row],[VALOR LEVANTADO EN LIQUIDACION]],0)</f>
        <v>#N/A</v>
      </c>
    </row>
    <row r="279" spans="3:27" s="13" customFormat="1" ht="87.5" customHeight="1">
      <c r="C279" s="36"/>
      <c r="D279" s="36"/>
      <c r="E279" s="37"/>
      <c r="F279" s="38" t="str">
        <f>+Tabla15[[#This Row],[CODIGO ACTIVIDAD]]&amp;Tabla15[[#This Row],[PROCESO]]</f>
        <v/>
      </c>
      <c r="G279" s="84" t="e">
        <f>VLOOKUP(Tabla15[[#This Row],[llave 1]],'INFORME GESTION'!$D$3:$F$216,3,FALSE)</f>
        <v>#N/A</v>
      </c>
      <c r="H279" s="84" t="e">
        <f>VLOOKUP(Tabla15[[#This Row],[llave 1]],'INFORME GESTION'!$D$3:$G$216,4,FALSE)</f>
        <v>#N/A</v>
      </c>
      <c r="I279" s="84" t="e">
        <f>VLOOKUP(Tabla15[[#This Row],[llave 1]],'INFORME GESTION'!$D$3:$I$216,6,FALSE)</f>
        <v>#N/A</v>
      </c>
      <c r="J279" s="85"/>
      <c r="K279" s="83"/>
      <c r="L279" s="86" t="str">
        <f>Tabla15[[#This Row],[llave 1]]&amp;Tabla15[[#This Row],[MES]]</f>
        <v/>
      </c>
      <c r="M279" s="87" t="e">
        <f>VLOOKUP(Tabla15[[#This Row],[llave 2]],'INFORME GESTION'!$H$3:$O$216,3,0)</f>
        <v>#N/A</v>
      </c>
      <c r="N279" s="149" t="e">
        <f>VLOOKUP(Tabla15[[#This Row],[llave 2]],'INFORME GESTION'!$H$3:$O$216,7,0)</f>
        <v>#N/A</v>
      </c>
      <c r="O279" s="150" t="e">
        <f>VLOOKUP(Tabla15[[#This Row],[llave 2]],'INFORME GESTION'!$H$3:$O$216,8,0)</f>
        <v>#N/A</v>
      </c>
      <c r="P279" s="37"/>
      <c r="Q279" s="41"/>
      <c r="R279" s="42"/>
      <c r="S279" s="39" t="e">
        <f>ROUND(Tabla15[[#This Row],[VALOR UNITARIO SEGUIMIENTO FINANCIERO]]*Tabla15[[#This Row],[Porcentaje de Glosa]]*Tabla15[[#This Row],[Meta afectada por la glosa]],0)</f>
        <v>#N/A</v>
      </c>
      <c r="T279" s="37"/>
      <c r="U279" s="38"/>
      <c r="V279" s="38"/>
      <c r="W279" s="38"/>
      <c r="X279" s="39" t="e">
        <f>ROUND(Tabla15[[#This Row],[Valor de la Glosa]]-Tabla15[[#This Row],[Valor soportado por la Subred]],0)</f>
        <v>#N/A</v>
      </c>
      <c r="Y279" s="38"/>
      <c r="Z279" s="38"/>
      <c r="AA279" s="39" t="e">
        <f>ROUND(Tabla15[[#This Row],[VALOR GLOSA DEFINITIVA]]-Tabla15[[#This Row],[VALOR LEVANTADO EN LIQUIDACION]],0)</f>
        <v>#N/A</v>
      </c>
    </row>
    <row r="280" spans="3:27" s="13" customFormat="1" ht="87.5" customHeight="1">
      <c r="C280" s="36"/>
      <c r="D280" s="36"/>
      <c r="E280" s="37"/>
      <c r="F280" s="38" t="str">
        <f>+Tabla15[[#This Row],[CODIGO ACTIVIDAD]]&amp;Tabla15[[#This Row],[PROCESO]]</f>
        <v/>
      </c>
      <c r="G280" s="84" t="e">
        <f>VLOOKUP(Tabla15[[#This Row],[llave 1]],'INFORME GESTION'!$D$3:$F$216,3,FALSE)</f>
        <v>#N/A</v>
      </c>
      <c r="H280" s="84" t="e">
        <f>VLOOKUP(Tabla15[[#This Row],[llave 1]],'INFORME GESTION'!$D$3:$G$216,4,FALSE)</f>
        <v>#N/A</v>
      </c>
      <c r="I280" s="84" t="e">
        <f>VLOOKUP(Tabla15[[#This Row],[llave 1]],'INFORME GESTION'!$D$3:$I$216,6,FALSE)</f>
        <v>#N/A</v>
      </c>
      <c r="J280" s="85"/>
      <c r="K280" s="83"/>
      <c r="L280" s="86" t="str">
        <f>Tabla15[[#This Row],[llave 1]]&amp;Tabla15[[#This Row],[MES]]</f>
        <v/>
      </c>
      <c r="M280" s="87" t="e">
        <f>VLOOKUP(Tabla15[[#This Row],[llave 2]],'INFORME GESTION'!$H$3:$O$216,3,0)</f>
        <v>#N/A</v>
      </c>
      <c r="N280" s="149" t="e">
        <f>VLOOKUP(Tabla15[[#This Row],[llave 2]],'INFORME GESTION'!$H$3:$O$216,7,0)</f>
        <v>#N/A</v>
      </c>
      <c r="O280" s="150" t="e">
        <f>VLOOKUP(Tabla15[[#This Row],[llave 2]],'INFORME GESTION'!$H$3:$O$216,8,0)</f>
        <v>#N/A</v>
      </c>
      <c r="P280" s="37"/>
      <c r="Q280" s="41"/>
      <c r="R280" s="42"/>
      <c r="S280" s="39" t="e">
        <f>ROUND(Tabla15[[#This Row],[VALOR UNITARIO SEGUIMIENTO FINANCIERO]]*Tabla15[[#This Row],[Porcentaje de Glosa]]*Tabla15[[#This Row],[Meta afectada por la glosa]],0)</f>
        <v>#N/A</v>
      </c>
      <c r="T280" s="37"/>
      <c r="U280" s="38"/>
      <c r="V280" s="38"/>
      <c r="W280" s="38"/>
      <c r="X280" s="39" t="e">
        <f>ROUND(Tabla15[[#This Row],[Valor de la Glosa]]-Tabla15[[#This Row],[Valor soportado por la Subred]],0)</f>
        <v>#N/A</v>
      </c>
      <c r="Y280" s="38"/>
      <c r="Z280" s="38"/>
      <c r="AA280" s="39" t="e">
        <f>ROUND(Tabla15[[#This Row],[VALOR GLOSA DEFINITIVA]]-Tabla15[[#This Row],[VALOR LEVANTADO EN LIQUIDACION]],0)</f>
        <v>#N/A</v>
      </c>
    </row>
    <row r="281" spans="3:27" s="13" customFormat="1" ht="87.5" customHeight="1">
      <c r="C281" s="36"/>
      <c r="D281" s="36"/>
      <c r="E281" s="37"/>
      <c r="F281" s="38" t="str">
        <f>+Tabla15[[#This Row],[CODIGO ACTIVIDAD]]&amp;Tabla15[[#This Row],[PROCESO]]</f>
        <v/>
      </c>
      <c r="G281" s="84" t="e">
        <f>VLOOKUP(Tabla15[[#This Row],[llave 1]],'INFORME GESTION'!$D$3:$F$216,3,FALSE)</f>
        <v>#N/A</v>
      </c>
      <c r="H281" s="84" t="e">
        <f>VLOOKUP(Tabla15[[#This Row],[llave 1]],'INFORME GESTION'!$D$3:$G$216,4,FALSE)</f>
        <v>#N/A</v>
      </c>
      <c r="I281" s="84" t="e">
        <f>VLOOKUP(Tabla15[[#This Row],[llave 1]],'INFORME GESTION'!$D$3:$I$216,6,FALSE)</f>
        <v>#N/A</v>
      </c>
      <c r="J281" s="85"/>
      <c r="K281" s="83"/>
      <c r="L281" s="86" t="str">
        <f>Tabla15[[#This Row],[llave 1]]&amp;Tabla15[[#This Row],[MES]]</f>
        <v/>
      </c>
      <c r="M281" s="87" t="e">
        <f>VLOOKUP(Tabla15[[#This Row],[llave 2]],'INFORME GESTION'!$H$3:$O$216,3,0)</f>
        <v>#N/A</v>
      </c>
      <c r="N281" s="149" t="e">
        <f>VLOOKUP(Tabla15[[#This Row],[llave 2]],'INFORME GESTION'!$H$3:$O$216,7,0)</f>
        <v>#N/A</v>
      </c>
      <c r="O281" s="150" t="e">
        <f>VLOOKUP(Tabla15[[#This Row],[llave 2]],'INFORME GESTION'!$H$3:$O$216,8,0)</f>
        <v>#N/A</v>
      </c>
      <c r="P281" s="37"/>
      <c r="Q281" s="41"/>
      <c r="R281" s="42"/>
      <c r="S281" s="39" t="e">
        <f>ROUND(Tabla15[[#This Row],[VALOR UNITARIO SEGUIMIENTO FINANCIERO]]*Tabla15[[#This Row],[Porcentaje de Glosa]]*Tabla15[[#This Row],[Meta afectada por la glosa]],0)</f>
        <v>#N/A</v>
      </c>
      <c r="T281" s="37"/>
      <c r="U281" s="38"/>
      <c r="V281" s="38"/>
      <c r="W281" s="38"/>
      <c r="X281" s="39" t="e">
        <f>ROUND(Tabla15[[#This Row],[Valor de la Glosa]]-Tabla15[[#This Row],[Valor soportado por la Subred]],0)</f>
        <v>#N/A</v>
      </c>
      <c r="Y281" s="38"/>
      <c r="Z281" s="38"/>
      <c r="AA281" s="39" t="e">
        <f>ROUND(Tabla15[[#This Row],[VALOR GLOSA DEFINITIVA]]-Tabla15[[#This Row],[VALOR LEVANTADO EN LIQUIDACION]],0)</f>
        <v>#N/A</v>
      </c>
    </row>
    <row r="282" spans="3:27" s="13" customFormat="1" ht="87.5" customHeight="1">
      <c r="C282" s="36"/>
      <c r="D282" s="36"/>
      <c r="E282" s="37"/>
      <c r="F282" s="38" t="str">
        <f>+Tabla15[[#This Row],[CODIGO ACTIVIDAD]]&amp;Tabla15[[#This Row],[PROCESO]]</f>
        <v/>
      </c>
      <c r="G282" s="84" t="e">
        <f>VLOOKUP(Tabla15[[#This Row],[llave 1]],'INFORME GESTION'!$D$3:$F$216,3,FALSE)</f>
        <v>#N/A</v>
      </c>
      <c r="H282" s="84" t="e">
        <f>VLOOKUP(Tabla15[[#This Row],[llave 1]],'INFORME GESTION'!$D$3:$G$216,4,FALSE)</f>
        <v>#N/A</v>
      </c>
      <c r="I282" s="84" t="e">
        <f>VLOOKUP(Tabla15[[#This Row],[llave 1]],'INFORME GESTION'!$D$3:$I$216,6,FALSE)</f>
        <v>#N/A</v>
      </c>
      <c r="J282" s="85"/>
      <c r="K282" s="83"/>
      <c r="L282" s="86" t="str">
        <f>Tabla15[[#This Row],[llave 1]]&amp;Tabla15[[#This Row],[MES]]</f>
        <v/>
      </c>
      <c r="M282" s="87" t="e">
        <f>VLOOKUP(Tabla15[[#This Row],[llave 2]],'INFORME GESTION'!$H$3:$O$216,3,0)</f>
        <v>#N/A</v>
      </c>
      <c r="N282" s="149" t="e">
        <f>VLOOKUP(Tabla15[[#This Row],[llave 2]],'INFORME GESTION'!$H$3:$O$216,7,0)</f>
        <v>#N/A</v>
      </c>
      <c r="O282" s="150" t="e">
        <f>VLOOKUP(Tabla15[[#This Row],[llave 2]],'INFORME GESTION'!$H$3:$O$216,8,0)</f>
        <v>#N/A</v>
      </c>
      <c r="P282" s="37"/>
      <c r="Q282" s="41"/>
      <c r="R282" s="42"/>
      <c r="S282" s="39" t="e">
        <f>ROUND(Tabla15[[#This Row],[VALOR UNITARIO SEGUIMIENTO FINANCIERO]]*Tabla15[[#This Row],[Porcentaje de Glosa]]*Tabla15[[#This Row],[Meta afectada por la glosa]],0)</f>
        <v>#N/A</v>
      </c>
      <c r="T282" s="37"/>
      <c r="U282" s="38"/>
      <c r="V282" s="38"/>
      <c r="W282" s="38"/>
      <c r="X282" s="39" t="e">
        <f>ROUND(Tabla15[[#This Row],[Valor de la Glosa]]-Tabla15[[#This Row],[Valor soportado por la Subred]],0)</f>
        <v>#N/A</v>
      </c>
      <c r="Y282" s="38"/>
      <c r="Z282" s="38"/>
      <c r="AA282" s="39" t="e">
        <f>ROUND(Tabla15[[#This Row],[VALOR GLOSA DEFINITIVA]]-Tabla15[[#This Row],[VALOR LEVANTADO EN LIQUIDACION]],0)</f>
        <v>#N/A</v>
      </c>
    </row>
    <row r="283" spans="3:27" s="13" customFormat="1" ht="87.5" customHeight="1">
      <c r="C283" s="36"/>
      <c r="D283" s="36"/>
      <c r="E283" s="37"/>
      <c r="F283" s="38" t="str">
        <f>+Tabla15[[#This Row],[CODIGO ACTIVIDAD]]&amp;Tabla15[[#This Row],[PROCESO]]</f>
        <v/>
      </c>
      <c r="G283" s="84" t="e">
        <f>VLOOKUP(Tabla15[[#This Row],[llave 1]],'INFORME GESTION'!$D$3:$F$216,3,FALSE)</f>
        <v>#N/A</v>
      </c>
      <c r="H283" s="84" t="e">
        <f>VLOOKUP(Tabla15[[#This Row],[llave 1]],'INFORME GESTION'!$D$3:$G$216,4,FALSE)</f>
        <v>#N/A</v>
      </c>
      <c r="I283" s="84" t="e">
        <f>VLOOKUP(Tabla15[[#This Row],[llave 1]],'INFORME GESTION'!$D$3:$I$216,6,FALSE)</f>
        <v>#N/A</v>
      </c>
      <c r="J283" s="85"/>
      <c r="K283" s="83"/>
      <c r="L283" s="86" t="str">
        <f>Tabla15[[#This Row],[llave 1]]&amp;Tabla15[[#This Row],[MES]]</f>
        <v/>
      </c>
      <c r="M283" s="87" t="e">
        <f>VLOOKUP(Tabla15[[#This Row],[llave 2]],'INFORME GESTION'!$H$3:$O$216,3,0)</f>
        <v>#N/A</v>
      </c>
      <c r="N283" s="149" t="e">
        <f>VLOOKUP(Tabla15[[#This Row],[llave 2]],'INFORME GESTION'!$H$3:$O$216,7,0)</f>
        <v>#N/A</v>
      </c>
      <c r="O283" s="150" t="e">
        <f>VLOOKUP(Tabla15[[#This Row],[llave 2]],'INFORME GESTION'!$H$3:$O$216,8,0)</f>
        <v>#N/A</v>
      </c>
      <c r="P283" s="37"/>
      <c r="Q283" s="41"/>
      <c r="R283" s="42"/>
      <c r="S283" s="39" t="e">
        <f>ROUND(Tabla15[[#This Row],[VALOR UNITARIO SEGUIMIENTO FINANCIERO]]*Tabla15[[#This Row],[Porcentaje de Glosa]]*Tabla15[[#This Row],[Meta afectada por la glosa]],0)</f>
        <v>#N/A</v>
      </c>
      <c r="T283" s="37"/>
      <c r="U283" s="38"/>
      <c r="V283" s="38"/>
      <c r="W283" s="38"/>
      <c r="X283" s="39" t="e">
        <f>ROUND(Tabla15[[#This Row],[Valor de la Glosa]]-Tabla15[[#This Row],[Valor soportado por la Subred]],0)</f>
        <v>#N/A</v>
      </c>
      <c r="Y283" s="38"/>
      <c r="Z283" s="38"/>
      <c r="AA283" s="39" t="e">
        <f>ROUND(Tabla15[[#This Row],[VALOR GLOSA DEFINITIVA]]-Tabla15[[#This Row],[VALOR LEVANTADO EN LIQUIDACION]],0)</f>
        <v>#N/A</v>
      </c>
    </row>
    <row r="284" spans="3:27" s="13" customFormat="1" ht="87.5" customHeight="1">
      <c r="C284" s="36"/>
      <c r="D284" s="36"/>
      <c r="E284" s="37"/>
      <c r="F284" s="38" t="str">
        <f>+Tabla15[[#This Row],[CODIGO ACTIVIDAD]]&amp;Tabla15[[#This Row],[PROCESO]]</f>
        <v/>
      </c>
      <c r="G284" s="84" t="e">
        <f>VLOOKUP(Tabla15[[#This Row],[llave 1]],'INFORME GESTION'!$D$3:$F$216,3,FALSE)</f>
        <v>#N/A</v>
      </c>
      <c r="H284" s="84" t="e">
        <f>VLOOKUP(Tabla15[[#This Row],[llave 1]],'INFORME GESTION'!$D$3:$G$216,4,FALSE)</f>
        <v>#N/A</v>
      </c>
      <c r="I284" s="84" t="e">
        <f>VLOOKUP(Tabla15[[#This Row],[llave 1]],'INFORME GESTION'!$D$3:$I$216,6,FALSE)</f>
        <v>#N/A</v>
      </c>
      <c r="J284" s="85"/>
      <c r="K284" s="83"/>
      <c r="L284" s="86" t="str">
        <f>Tabla15[[#This Row],[llave 1]]&amp;Tabla15[[#This Row],[MES]]</f>
        <v/>
      </c>
      <c r="M284" s="87" t="e">
        <f>VLOOKUP(Tabla15[[#This Row],[llave 2]],'INFORME GESTION'!$H$3:$O$216,3,0)</f>
        <v>#N/A</v>
      </c>
      <c r="N284" s="149" t="e">
        <f>VLOOKUP(Tabla15[[#This Row],[llave 2]],'INFORME GESTION'!$H$3:$O$216,7,0)</f>
        <v>#N/A</v>
      </c>
      <c r="O284" s="150" t="e">
        <f>VLOOKUP(Tabla15[[#This Row],[llave 2]],'INFORME GESTION'!$H$3:$O$216,8,0)</f>
        <v>#N/A</v>
      </c>
      <c r="P284" s="37"/>
      <c r="Q284" s="41"/>
      <c r="R284" s="42"/>
      <c r="S284" s="39" t="e">
        <f>ROUND(Tabla15[[#This Row],[VALOR UNITARIO SEGUIMIENTO FINANCIERO]]*Tabla15[[#This Row],[Porcentaje de Glosa]]*Tabla15[[#This Row],[Meta afectada por la glosa]],0)</f>
        <v>#N/A</v>
      </c>
      <c r="T284" s="37"/>
      <c r="U284" s="38"/>
      <c r="V284" s="38"/>
      <c r="W284" s="38"/>
      <c r="X284" s="39" t="e">
        <f>ROUND(Tabla15[[#This Row],[Valor de la Glosa]]-Tabla15[[#This Row],[Valor soportado por la Subred]],0)</f>
        <v>#N/A</v>
      </c>
      <c r="Y284" s="38"/>
      <c r="Z284" s="38"/>
      <c r="AA284" s="39" t="e">
        <f>ROUND(Tabla15[[#This Row],[VALOR GLOSA DEFINITIVA]]-Tabla15[[#This Row],[VALOR LEVANTADO EN LIQUIDACION]],0)</f>
        <v>#N/A</v>
      </c>
    </row>
    <row r="285" spans="3:27" s="13" customFormat="1" ht="87.5" customHeight="1">
      <c r="C285" s="36"/>
      <c r="D285" s="36"/>
      <c r="E285" s="37"/>
      <c r="F285" s="38" t="str">
        <f>+Tabla15[[#This Row],[CODIGO ACTIVIDAD]]&amp;Tabla15[[#This Row],[PROCESO]]</f>
        <v/>
      </c>
      <c r="G285" s="84" t="e">
        <f>VLOOKUP(Tabla15[[#This Row],[llave 1]],'INFORME GESTION'!$D$3:$F$216,3,FALSE)</f>
        <v>#N/A</v>
      </c>
      <c r="H285" s="84" t="e">
        <f>VLOOKUP(Tabla15[[#This Row],[llave 1]],'INFORME GESTION'!$D$3:$G$216,4,FALSE)</f>
        <v>#N/A</v>
      </c>
      <c r="I285" s="84" t="e">
        <f>VLOOKUP(Tabla15[[#This Row],[llave 1]],'INFORME GESTION'!$D$3:$I$216,6,FALSE)</f>
        <v>#N/A</v>
      </c>
      <c r="J285" s="85"/>
      <c r="K285" s="83"/>
      <c r="L285" s="86" t="str">
        <f>Tabla15[[#This Row],[llave 1]]&amp;Tabla15[[#This Row],[MES]]</f>
        <v/>
      </c>
      <c r="M285" s="87" t="e">
        <f>VLOOKUP(Tabla15[[#This Row],[llave 2]],'INFORME GESTION'!$H$3:$O$216,3,0)</f>
        <v>#N/A</v>
      </c>
      <c r="N285" s="149" t="e">
        <f>VLOOKUP(Tabla15[[#This Row],[llave 2]],'INFORME GESTION'!$H$3:$O$216,7,0)</f>
        <v>#N/A</v>
      </c>
      <c r="O285" s="150" t="e">
        <f>VLOOKUP(Tabla15[[#This Row],[llave 2]],'INFORME GESTION'!$H$3:$O$216,8,0)</f>
        <v>#N/A</v>
      </c>
      <c r="P285" s="37"/>
      <c r="Q285" s="41"/>
      <c r="R285" s="42"/>
      <c r="S285" s="39" t="e">
        <f>ROUND(Tabla15[[#This Row],[VALOR UNITARIO SEGUIMIENTO FINANCIERO]]*Tabla15[[#This Row],[Porcentaje de Glosa]]*Tabla15[[#This Row],[Meta afectada por la glosa]],0)</f>
        <v>#N/A</v>
      </c>
      <c r="T285" s="37"/>
      <c r="U285" s="38"/>
      <c r="V285" s="38"/>
      <c r="W285" s="38"/>
      <c r="X285" s="39" t="e">
        <f>ROUND(Tabla15[[#This Row],[Valor de la Glosa]]-Tabla15[[#This Row],[Valor soportado por la Subred]],0)</f>
        <v>#N/A</v>
      </c>
      <c r="Y285" s="38"/>
      <c r="Z285" s="38"/>
      <c r="AA285" s="39" t="e">
        <f>ROUND(Tabla15[[#This Row],[VALOR GLOSA DEFINITIVA]]-Tabla15[[#This Row],[VALOR LEVANTADO EN LIQUIDACION]],0)</f>
        <v>#N/A</v>
      </c>
    </row>
    <row r="286" spans="3:27" s="13" customFormat="1" ht="87.5" customHeight="1">
      <c r="C286" s="36"/>
      <c r="D286" s="36"/>
      <c r="E286" s="37"/>
      <c r="F286" s="38" t="str">
        <f>+Tabla15[[#This Row],[CODIGO ACTIVIDAD]]&amp;Tabla15[[#This Row],[PROCESO]]</f>
        <v/>
      </c>
      <c r="G286" s="84" t="e">
        <f>VLOOKUP(Tabla15[[#This Row],[llave 1]],'INFORME GESTION'!$D$3:$F$216,3,FALSE)</f>
        <v>#N/A</v>
      </c>
      <c r="H286" s="84" t="e">
        <f>VLOOKUP(Tabla15[[#This Row],[llave 1]],'INFORME GESTION'!$D$3:$G$216,4,FALSE)</f>
        <v>#N/A</v>
      </c>
      <c r="I286" s="84" t="e">
        <f>VLOOKUP(Tabla15[[#This Row],[llave 1]],'INFORME GESTION'!$D$3:$I$216,6,FALSE)</f>
        <v>#N/A</v>
      </c>
      <c r="J286" s="85"/>
      <c r="K286" s="83"/>
      <c r="L286" s="86" t="str">
        <f>Tabla15[[#This Row],[llave 1]]&amp;Tabla15[[#This Row],[MES]]</f>
        <v/>
      </c>
      <c r="M286" s="87" t="e">
        <f>VLOOKUP(Tabla15[[#This Row],[llave 2]],'INFORME GESTION'!$H$3:$O$216,3,0)</f>
        <v>#N/A</v>
      </c>
      <c r="N286" s="149" t="e">
        <f>VLOOKUP(Tabla15[[#This Row],[llave 2]],'INFORME GESTION'!$H$3:$O$216,7,0)</f>
        <v>#N/A</v>
      </c>
      <c r="O286" s="150" t="e">
        <f>VLOOKUP(Tabla15[[#This Row],[llave 2]],'INFORME GESTION'!$H$3:$O$216,8,0)</f>
        <v>#N/A</v>
      </c>
      <c r="P286" s="37"/>
      <c r="Q286" s="41"/>
      <c r="R286" s="42"/>
      <c r="S286" s="39" t="e">
        <f>ROUND(Tabla15[[#This Row],[VALOR UNITARIO SEGUIMIENTO FINANCIERO]]*Tabla15[[#This Row],[Porcentaje de Glosa]]*Tabla15[[#This Row],[Meta afectada por la glosa]],0)</f>
        <v>#N/A</v>
      </c>
      <c r="T286" s="37"/>
      <c r="U286" s="38"/>
      <c r="V286" s="38"/>
      <c r="W286" s="38"/>
      <c r="X286" s="39" t="e">
        <f>ROUND(Tabla15[[#This Row],[Valor de la Glosa]]-Tabla15[[#This Row],[Valor soportado por la Subred]],0)</f>
        <v>#N/A</v>
      </c>
      <c r="Y286" s="38"/>
      <c r="Z286" s="38"/>
      <c r="AA286" s="39" t="e">
        <f>ROUND(Tabla15[[#This Row],[VALOR GLOSA DEFINITIVA]]-Tabla15[[#This Row],[VALOR LEVANTADO EN LIQUIDACION]],0)</f>
        <v>#N/A</v>
      </c>
    </row>
    <row r="287" spans="3:27" s="13" customFormat="1" ht="87.5" customHeight="1">
      <c r="C287" s="36"/>
      <c r="D287" s="36"/>
      <c r="E287" s="37"/>
      <c r="F287" s="38" t="str">
        <f>+Tabla15[[#This Row],[CODIGO ACTIVIDAD]]&amp;Tabla15[[#This Row],[PROCESO]]</f>
        <v/>
      </c>
      <c r="G287" s="84" t="e">
        <f>VLOOKUP(Tabla15[[#This Row],[llave 1]],'INFORME GESTION'!$D$3:$F$216,3,FALSE)</f>
        <v>#N/A</v>
      </c>
      <c r="H287" s="84" t="e">
        <f>VLOOKUP(Tabla15[[#This Row],[llave 1]],'INFORME GESTION'!$D$3:$G$216,4,FALSE)</f>
        <v>#N/A</v>
      </c>
      <c r="I287" s="84" t="e">
        <f>VLOOKUP(Tabla15[[#This Row],[llave 1]],'INFORME GESTION'!$D$3:$I$216,6,FALSE)</f>
        <v>#N/A</v>
      </c>
      <c r="J287" s="85"/>
      <c r="K287" s="83"/>
      <c r="L287" s="86" t="str">
        <f>Tabla15[[#This Row],[llave 1]]&amp;Tabla15[[#This Row],[MES]]</f>
        <v/>
      </c>
      <c r="M287" s="87" t="e">
        <f>VLOOKUP(Tabla15[[#This Row],[llave 2]],'INFORME GESTION'!$H$3:$O$216,3,0)</f>
        <v>#N/A</v>
      </c>
      <c r="N287" s="149" t="e">
        <f>VLOOKUP(Tabla15[[#This Row],[llave 2]],'INFORME GESTION'!$H$3:$O$216,7,0)</f>
        <v>#N/A</v>
      </c>
      <c r="O287" s="150" t="e">
        <f>VLOOKUP(Tabla15[[#This Row],[llave 2]],'INFORME GESTION'!$H$3:$O$216,8,0)</f>
        <v>#N/A</v>
      </c>
      <c r="P287" s="37"/>
      <c r="Q287" s="41"/>
      <c r="R287" s="42"/>
      <c r="S287" s="39" t="e">
        <f>ROUND(Tabla15[[#This Row],[VALOR UNITARIO SEGUIMIENTO FINANCIERO]]*Tabla15[[#This Row],[Porcentaje de Glosa]]*Tabla15[[#This Row],[Meta afectada por la glosa]],0)</f>
        <v>#N/A</v>
      </c>
      <c r="T287" s="37"/>
      <c r="U287" s="38"/>
      <c r="V287" s="38"/>
      <c r="W287" s="38"/>
      <c r="X287" s="39" t="e">
        <f>ROUND(Tabla15[[#This Row],[Valor de la Glosa]]-Tabla15[[#This Row],[Valor soportado por la Subred]],0)</f>
        <v>#N/A</v>
      </c>
      <c r="Y287" s="38"/>
      <c r="Z287" s="38"/>
      <c r="AA287" s="39" t="e">
        <f>ROUND(Tabla15[[#This Row],[VALOR GLOSA DEFINITIVA]]-Tabla15[[#This Row],[VALOR LEVANTADO EN LIQUIDACION]],0)</f>
        <v>#N/A</v>
      </c>
    </row>
    <row r="288" spans="3:27" s="13" customFormat="1" ht="87.5" customHeight="1">
      <c r="C288" s="36"/>
      <c r="D288" s="36"/>
      <c r="E288" s="37"/>
      <c r="F288" s="38" t="str">
        <f>+Tabla15[[#This Row],[CODIGO ACTIVIDAD]]&amp;Tabla15[[#This Row],[PROCESO]]</f>
        <v/>
      </c>
      <c r="G288" s="84" t="e">
        <f>VLOOKUP(Tabla15[[#This Row],[llave 1]],'INFORME GESTION'!$D$3:$F$216,3,FALSE)</f>
        <v>#N/A</v>
      </c>
      <c r="H288" s="84" t="e">
        <f>VLOOKUP(Tabla15[[#This Row],[llave 1]],'INFORME GESTION'!$D$3:$G$216,4,FALSE)</f>
        <v>#N/A</v>
      </c>
      <c r="I288" s="84" t="e">
        <f>VLOOKUP(Tabla15[[#This Row],[llave 1]],'INFORME GESTION'!$D$3:$I$216,6,FALSE)</f>
        <v>#N/A</v>
      </c>
      <c r="J288" s="85"/>
      <c r="K288" s="83"/>
      <c r="L288" s="86" t="str">
        <f>Tabla15[[#This Row],[llave 1]]&amp;Tabla15[[#This Row],[MES]]</f>
        <v/>
      </c>
      <c r="M288" s="87" t="e">
        <f>VLOOKUP(Tabla15[[#This Row],[llave 2]],'INFORME GESTION'!$H$3:$O$216,3,0)</f>
        <v>#N/A</v>
      </c>
      <c r="N288" s="149" t="e">
        <f>VLOOKUP(Tabla15[[#This Row],[llave 2]],'INFORME GESTION'!$H$3:$O$216,7,0)</f>
        <v>#N/A</v>
      </c>
      <c r="O288" s="150" t="e">
        <f>VLOOKUP(Tabla15[[#This Row],[llave 2]],'INFORME GESTION'!$H$3:$O$216,8,0)</f>
        <v>#N/A</v>
      </c>
      <c r="P288" s="37"/>
      <c r="Q288" s="41"/>
      <c r="R288" s="42"/>
      <c r="S288" s="39" t="e">
        <f>ROUND(Tabla15[[#This Row],[VALOR UNITARIO SEGUIMIENTO FINANCIERO]]*Tabla15[[#This Row],[Porcentaje de Glosa]]*Tabla15[[#This Row],[Meta afectada por la glosa]],0)</f>
        <v>#N/A</v>
      </c>
      <c r="T288" s="37"/>
      <c r="U288" s="38"/>
      <c r="V288" s="38"/>
      <c r="W288" s="38"/>
      <c r="X288" s="39" t="e">
        <f>ROUND(Tabla15[[#This Row],[Valor de la Glosa]]-Tabla15[[#This Row],[Valor soportado por la Subred]],0)</f>
        <v>#N/A</v>
      </c>
      <c r="Y288" s="38"/>
      <c r="Z288" s="38"/>
      <c r="AA288" s="39" t="e">
        <f>ROUND(Tabla15[[#This Row],[VALOR GLOSA DEFINITIVA]]-Tabla15[[#This Row],[VALOR LEVANTADO EN LIQUIDACION]],0)</f>
        <v>#N/A</v>
      </c>
    </row>
    <row r="289" spans="3:27" s="13" customFormat="1" ht="87.5" customHeight="1">
      <c r="C289" s="36"/>
      <c r="D289" s="36"/>
      <c r="E289" s="37"/>
      <c r="F289" s="38" t="str">
        <f>+Tabla15[[#This Row],[CODIGO ACTIVIDAD]]&amp;Tabla15[[#This Row],[PROCESO]]</f>
        <v/>
      </c>
      <c r="G289" s="84" t="e">
        <f>VLOOKUP(Tabla15[[#This Row],[llave 1]],'INFORME GESTION'!$D$3:$F$216,3,FALSE)</f>
        <v>#N/A</v>
      </c>
      <c r="H289" s="84" t="e">
        <f>VLOOKUP(Tabla15[[#This Row],[llave 1]],'INFORME GESTION'!$D$3:$G$216,4,FALSE)</f>
        <v>#N/A</v>
      </c>
      <c r="I289" s="84" t="e">
        <f>VLOOKUP(Tabla15[[#This Row],[llave 1]],'INFORME GESTION'!$D$3:$I$216,6,FALSE)</f>
        <v>#N/A</v>
      </c>
      <c r="J289" s="85"/>
      <c r="K289" s="83"/>
      <c r="L289" s="86" t="str">
        <f>Tabla15[[#This Row],[llave 1]]&amp;Tabla15[[#This Row],[MES]]</f>
        <v/>
      </c>
      <c r="M289" s="87" t="e">
        <f>VLOOKUP(Tabla15[[#This Row],[llave 2]],'INFORME GESTION'!$H$3:$O$216,3,0)</f>
        <v>#N/A</v>
      </c>
      <c r="N289" s="149" t="e">
        <f>VLOOKUP(Tabla15[[#This Row],[llave 2]],'INFORME GESTION'!$H$3:$O$216,7,0)</f>
        <v>#N/A</v>
      </c>
      <c r="O289" s="150" t="e">
        <f>VLOOKUP(Tabla15[[#This Row],[llave 2]],'INFORME GESTION'!$H$3:$O$216,8,0)</f>
        <v>#N/A</v>
      </c>
      <c r="P289" s="37"/>
      <c r="Q289" s="41"/>
      <c r="R289" s="42"/>
      <c r="S289" s="39" t="e">
        <f>ROUND(Tabla15[[#This Row],[VALOR UNITARIO SEGUIMIENTO FINANCIERO]]*Tabla15[[#This Row],[Porcentaje de Glosa]]*Tabla15[[#This Row],[Meta afectada por la glosa]],0)</f>
        <v>#N/A</v>
      </c>
      <c r="T289" s="37"/>
      <c r="U289" s="38"/>
      <c r="V289" s="38"/>
      <c r="W289" s="38"/>
      <c r="X289" s="39" t="e">
        <f>ROUND(Tabla15[[#This Row],[Valor de la Glosa]]-Tabla15[[#This Row],[Valor soportado por la Subred]],0)</f>
        <v>#N/A</v>
      </c>
      <c r="Y289" s="38"/>
      <c r="Z289" s="38"/>
      <c r="AA289" s="39" t="e">
        <f>ROUND(Tabla15[[#This Row],[VALOR GLOSA DEFINITIVA]]-Tabla15[[#This Row],[VALOR LEVANTADO EN LIQUIDACION]],0)</f>
        <v>#N/A</v>
      </c>
    </row>
    <row r="290" spans="3:27" s="13" customFormat="1" ht="87.5" customHeight="1">
      <c r="C290" s="36"/>
      <c r="D290" s="36"/>
      <c r="E290" s="37"/>
      <c r="F290" s="38" t="str">
        <f>+Tabla15[[#This Row],[CODIGO ACTIVIDAD]]&amp;Tabla15[[#This Row],[PROCESO]]</f>
        <v/>
      </c>
      <c r="G290" s="84" t="e">
        <f>VLOOKUP(Tabla15[[#This Row],[llave 1]],'INFORME GESTION'!$D$3:$F$216,3,FALSE)</f>
        <v>#N/A</v>
      </c>
      <c r="H290" s="84" t="e">
        <f>VLOOKUP(Tabla15[[#This Row],[llave 1]],'INFORME GESTION'!$D$3:$G$216,4,FALSE)</f>
        <v>#N/A</v>
      </c>
      <c r="I290" s="84" t="e">
        <f>VLOOKUP(Tabla15[[#This Row],[llave 1]],'INFORME GESTION'!$D$3:$I$216,6,FALSE)</f>
        <v>#N/A</v>
      </c>
      <c r="J290" s="85"/>
      <c r="K290" s="83"/>
      <c r="L290" s="86" t="str">
        <f>Tabla15[[#This Row],[llave 1]]&amp;Tabla15[[#This Row],[MES]]</f>
        <v/>
      </c>
      <c r="M290" s="87" t="e">
        <f>VLOOKUP(Tabla15[[#This Row],[llave 2]],'INFORME GESTION'!$H$3:$O$216,3,0)</f>
        <v>#N/A</v>
      </c>
      <c r="N290" s="149" t="e">
        <f>VLOOKUP(Tabla15[[#This Row],[llave 2]],'INFORME GESTION'!$H$3:$O$216,7,0)</f>
        <v>#N/A</v>
      </c>
      <c r="O290" s="150" t="e">
        <f>VLOOKUP(Tabla15[[#This Row],[llave 2]],'INFORME GESTION'!$H$3:$O$216,8,0)</f>
        <v>#N/A</v>
      </c>
      <c r="P290" s="37"/>
      <c r="Q290" s="41"/>
      <c r="R290" s="42"/>
      <c r="S290" s="39" t="e">
        <f>ROUND(Tabla15[[#This Row],[VALOR UNITARIO SEGUIMIENTO FINANCIERO]]*Tabla15[[#This Row],[Porcentaje de Glosa]]*Tabla15[[#This Row],[Meta afectada por la glosa]],0)</f>
        <v>#N/A</v>
      </c>
      <c r="T290" s="37"/>
      <c r="U290" s="38"/>
      <c r="V290" s="38"/>
      <c r="W290" s="38"/>
      <c r="X290" s="39" t="e">
        <f>ROUND(Tabla15[[#This Row],[Valor de la Glosa]]-Tabla15[[#This Row],[Valor soportado por la Subred]],0)</f>
        <v>#N/A</v>
      </c>
      <c r="Y290" s="38"/>
      <c r="Z290" s="38"/>
      <c r="AA290" s="39" t="e">
        <f>ROUND(Tabla15[[#This Row],[VALOR GLOSA DEFINITIVA]]-Tabla15[[#This Row],[VALOR LEVANTADO EN LIQUIDACION]],0)</f>
        <v>#N/A</v>
      </c>
    </row>
    <row r="291" spans="3:27" s="13" customFormat="1" ht="87.5" customHeight="1">
      <c r="C291" s="36"/>
      <c r="D291" s="36"/>
      <c r="E291" s="37"/>
      <c r="F291" s="38" t="str">
        <f>+Tabla15[[#This Row],[CODIGO ACTIVIDAD]]&amp;Tabla15[[#This Row],[PROCESO]]</f>
        <v/>
      </c>
      <c r="G291" s="84" t="e">
        <f>VLOOKUP(Tabla15[[#This Row],[llave 1]],'INFORME GESTION'!$D$3:$F$216,3,FALSE)</f>
        <v>#N/A</v>
      </c>
      <c r="H291" s="84" t="e">
        <f>VLOOKUP(Tabla15[[#This Row],[llave 1]],'INFORME GESTION'!$D$3:$G$216,4,FALSE)</f>
        <v>#N/A</v>
      </c>
      <c r="I291" s="84" t="e">
        <f>VLOOKUP(Tabla15[[#This Row],[llave 1]],'INFORME GESTION'!$D$3:$I$216,6,FALSE)</f>
        <v>#N/A</v>
      </c>
      <c r="J291" s="85"/>
      <c r="K291" s="83"/>
      <c r="L291" s="86" t="str">
        <f>Tabla15[[#This Row],[llave 1]]&amp;Tabla15[[#This Row],[MES]]</f>
        <v/>
      </c>
      <c r="M291" s="87" t="e">
        <f>VLOOKUP(Tabla15[[#This Row],[llave 2]],'INFORME GESTION'!$H$3:$O$216,3,0)</f>
        <v>#N/A</v>
      </c>
      <c r="N291" s="149" t="e">
        <f>VLOOKUP(Tabla15[[#This Row],[llave 2]],'INFORME GESTION'!$H$3:$O$216,7,0)</f>
        <v>#N/A</v>
      </c>
      <c r="O291" s="150" t="e">
        <f>VLOOKUP(Tabla15[[#This Row],[llave 2]],'INFORME GESTION'!$H$3:$O$216,8,0)</f>
        <v>#N/A</v>
      </c>
      <c r="P291" s="37"/>
      <c r="Q291" s="41"/>
      <c r="R291" s="42"/>
      <c r="S291" s="39" t="e">
        <f>ROUND(Tabla15[[#This Row],[VALOR UNITARIO SEGUIMIENTO FINANCIERO]]*Tabla15[[#This Row],[Porcentaje de Glosa]]*Tabla15[[#This Row],[Meta afectada por la glosa]],0)</f>
        <v>#N/A</v>
      </c>
      <c r="T291" s="37"/>
      <c r="U291" s="38"/>
      <c r="V291" s="38"/>
      <c r="W291" s="38"/>
      <c r="X291" s="39" t="e">
        <f>ROUND(Tabla15[[#This Row],[Valor de la Glosa]]-Tabla15[[#This Row],[Valor soportado por la Subred]],0)</f>
        <v>#N/A</v>
      </c>
      <c r="Y291" s="38"/>
      <c r="Z291" s="38"/>
      <c r="AA291" s="39" t="e">
        <f>ROUND(Tabla15[[#This Row],[VALOR GLOSA DEFINITIVA]]-Tabla15[[#This Row],[VALOR LEVANTADO EN LIQUIDACION]],0)</f>
        <v>#N/A</v>
      </c>
    </row>
    <row r="292" spans="3:27" s="13" customFormat="1" ht="87.5" customHeight="1">
      <c r="C292" s="36"/>
      <c r="D292" s="36"/>
      <c r="E292" s="37"/>
      <c r="F292" s="38" t="str">
        <f>+Tabla15[[#This Row],[CODIGO ACTIVIDAD]]&amp;Tabla15[[#This Row],[PROCESO]]</f>
        <v/>
      </c>
      <c r="G292" s="84" t="e">
        <f>VLOOKUP(Tabla15[[#This Row],[llave 1]],'INFORME GESTION'!$D$3:$F$216,3,FALSE)</f>
        <v>#N/A</v>
      </c>
      <c r="H292" s="84" t="e">
        <f>VLOOKUP(Tabla15[[#This Row],[llave 1]],'INFORME GESTION'!$D$3:$G$216,4,FALSE)</f>
        <v>#N/A</v>
      </c>
      <c r="I292" s="84" t="e">
        <f>VLOOKUP(Tabla15[[#This Row],[llave 1]],'INFORME GESTION'!$D$3:$I$216,6,FALSE)</f>
        <v>#N/A</v>
      </c>
      <c r="J292" s="85"/>
      <c r="K292" s="83"/>
      <c r="L292" s="86" t="str">
        <f>Tabla15[[#This Row],[llave 1]]&amp;Tabla15[[#This Row],[MES]]</f>
        <v/>
      </c>
      <c r="M292" s="87" t="e">
        <f>VLOOKUP(Tabla15[[#This Row],[llave 2]],'INFORME GESTION'!$H$3:$O$216,3,0)</f>
        <v>#N/A</v>
      </c>
      <c r="N292" s="149" t="e">
        <f>VLOOKUP(Tabla15[[#This Row],[llave 2]],'INFORME GESTION'!$H$3:$O$216,7,0)</f>
        <v>#N/A</v>
      </c>
      <c r="O292" s="150" t="e">
        <f>VLOOKUP(Tabla15[[#This Row],[llave 2]],'INFORME GESTION'!$H$3:$O$216,8,0)</f>
        <v>#N/A</v>
      </c>
      <c r="P292" s="37"/>
      <c r="Q292" s="41"/>
      <c r="R292" s="42"/>
      <c r="S292" s="39" t="e">
        <f>ROUND(Tabla15[[#This Row],[VALOR UNITARIO SEGUIMIENTO FINANCIERO]]*Tabla15[[#This Row],[Porcentaje de Glosa]]*Tabla15[[#This Row],[Meta afectada por la glosa]],0)</f>
        <v>#N/A</v>
      </c>
      <c r="T292" s="37"/>
      <c r="U292" s="38"/>
      <c r="V292" s="38"/>
      <c r="W292" s="38"/>
      <c r="X292" s="39" t="e">
        <f>ROUND(Tabla15[[#This Row],[Valor de la Glosa]]-Tabla15[[#This Row],[Valor soportado por la Subred]],0)</f>
        <v>#N/A</v>
      </c>
      <c r="Y292" s="38"/>
      <c r="Z292" s="38"/>
      <c r="AA292" s="39" t="e">
        <f>ROUND(Tabla15[[#This Row],[VALOR GLOSA DEFINITIVA]]-Tabla15[[#This Row],[VALOR LEVANTADO EN LIQUIDACION]],0)</f>
        <v>#N/A</v>
      </c>
    </row>
    <row r="293" spans="3:27" s="13" customFormat="1" ht="87.5" customHeight="1">
      <c r="C293" s="36"/>
      <c r="D293" s="36"/>
      <c r="E293" s="37"/>
      <c r="F293" s="38" t="str">
        <f>+Tabla15[[#This Row],[CODIGO ACTIVIDAD]]&amp;Tabla15[[#This Row],[PROCESO]]</f>
        <v/>
      </c>
      <c r="G293" s="84" t="e">
        <f>VLOOKUP(Tabla15[[#This Row],[llave 1]],'INFORME GESTION'!$D$3:$F$216,3,FALSE)</f>
        <v>#N/A</v>
      </c>
      <c r="H293" s="84" t="e">
        <f>VLOOKUP(Tabla15[[#This Row],[llave 1]],'INFORME GESTION'!$D$3:$G$216,4,FALSE)</f>
        <v>#N/A</v>
      </c>
      <c r="I293" s="84" t="e">
        <f>VLOOKUP(Tabla15[[#This Row],[llave 1]],'INFORME GESTION'!$D$3:$I$216,6,FALSE)</f>
        <v>#N/A</v>
      </c>
      <c r="J293" s="85"/>
      <c r="K293" s="83"/>
      <c r="L293" s="86" t="str">
        <f>Tabla15[[#This Row],[llave 1]]&amp;Tabla15[[#This Row],[MES]]</f>
        <v/>
      </c>
      <c r="M293" s="87" t="e">
        <f>VLOOKUP(Tabla15[[#This Row],[llave 2]],'INFORME GESTION'!$H$3:$O$216,3,0)</f>
        <v>#N/A</v>
      </c>
      <c r="N293" s="149" t="e">
        <f>VLOOKUP(Tabla15[[#This Row],[llave 2]],'INFORME GESTION'!$H$3:$O$216,7,0)</f>
        <v>#N/A</v>
      </c>
      <c r="O293" s="150" t="e">
        <f>VLOOKUP(Tabla15[[#This Row],[llave 2]],'INFORME GESTION'!$H$3:$O$216,8,0)</f>
        <v>#N/A</v>
      </c>
      <c r="P293" s="37"/>
      <c r="Q293" s="41"/>
      <c r="R293" s="42"/>
      <c r="S293" s="39" t="e">
        <f>ROUND(Tabla15[[#This Row],[VALOR UNITARIO SEGUIMIENTO FINANCIERO]]*Tabla15[[#This Row],[Porcentaje de Glosa]]*Tabla15[[#This Row],[Meta afectada por la glosa]],0)</f>
        <v>#N/A</v>
      </c>
      <c r="T293" s="37"/>
      <c r="U293" s="38"/>
      <c r="V293" s="38"/>
      <c r="W293" s="38"/>
      <c r="X293" s="39" t="e">
        <f>ROUND(Tabla15[[#This Row],[Valor de la Glosa]]-Tabla15[[#This Row],[Valor soportado por la Subred]],0)</f>
        <v>#N/A</v>
      </c>
      <c r="Y293" s="38"/>
      <c r="Z293" s="38"/>
      <c r="AA293" s="39" t="e">
        <f>ROUND(Tabla15[[#This Row],[VALOR GLOSA DEFINITIVA]]-Tabla15[[#This Row],[VALOR LEVANTADO EN LIQUIDACION]],0)</f>
        <v>#N/A</v>
      </c>
    </row>
    <row r="294" spans="3:27" s="13" customFormat="1" ht="87.5" customHeight="1">
      <c r="C294" s="36"/>
      <c r="D294" s="36"/>
      <c r="E294" s="37"/>
      <c r="F294" s="38" t="str">
        <f>+Tabla15[[#This Row],[CODIGO ACTIVIDAD]]&amp;Tabla15[[#This Row],[PROCESO]]</f>
        <v/>
      </c>
      <c r="G294" s="84" t="e">
        <f>VLOOKUP(Tabla15[[#This Row],[llave 1]],'INFORME GESTION'!$D$3:$F$216,3,FALSE)</f>
        <v>#N/A</v>
      </c>
      <c r="H294" s="84" t="e">
        <f>VLOOKUP(Tabla15[[#This Row],[llave 1]],'INFORME GESTION'!$D$3:$G$216,4,FALSE)</f>
        <v>#N/A</v>
      </c>
      <c r="I294" s="84" t="e">
        <f>VLOOKUP(Tabla15[[#This Row],[llave 1]],'INFORME GESTION'!$D$3:$I$216,6,FALSE)</f>
        <v>#N/A</v>
      </c>
      <c r="J294" s="85"/>
      <c r="K294" s="83"/>
      <c r="L294" s="86" t="str">
        <f>Tabla15[[#This Row],[llave 1]]&amp;Tabla15[[#This Row],[MES]]</f>
        <v/>
      </c>
      <c r="M294" s="87" t="e">
        <f>VLOOKUP(Tabla15[[#This Row],[llave 2]],'INFORME GESTION'!$H$3:$O$216,3,0)</f>
        <v>#N/A</v>
      </c>
      <c r="N294" s="149" t="e">
        <f>VLOOKUP(Tabla15[[#This Row],[llave 2]],'INFORME GESTION'!$H$3:$O$216,7,0)</f>
        <v>#N/A</v>
      </c>
      <c r="O294" s="150" t="e">
        <f>VLOOKUP(Tabla15[[#This Row],[llave 2]],'INFORME GESTION'!$H$3:$O$216,8,0)</f>
        <v>#N/A</v>
      </c>
      <c r="P294" s="37"/>
      <c r="Q294" s="41"/>
      <c r="R294" s="42"/>
      <c r="S294" s="39" t="e">
        <f>ROUND(Tabla15[[#This Row],[VALOR UNITARIO SEGUIMIENTO FINANCIERO]]*Tabla15[[#This Row],[Porcentaje de Glosa]]*Tabla15[[#This Row],[Meta afectada por la glosa]],0)</f>
        <v>#N/A</v>
      </c>
      <c r="T294" s="37"/>
      <c r="U294" s="38"/>
      <c r="V294" s="38"/>
      <c r="W294" s="38"/>
      <c r="X294" s="39" t="e">
        <f>ROUND(Tabla15[[#This Row],[Valor de la Glosa]]-Tabla15[[#This Row],[Valor soportado por la Subred]],0)</f>
        <v>#N/A</v>
      </c>
      <c r="Y294" s="38"/>
      <c r="Z294" s="38"/>
      <c r="AA294" s="39" t="e">
        <f>ROUND(Tabla15[[#This Row],[VALOR GLOSA DEFINITIVA]]-Tabla15[[#This Row],[VALOR LEVANTADO EN LIQUIDACION]],0)</f>
        <v>#N/A</v>
      </c>
    </row>
    <row r="295" spans="3:27" s="13" customFormat="1" ht="87.5" customHeight="1">
      <c r="C295" s="36"/>
      <c r="D295" s="36"/>
      <c r="E295" s="37"/>
      <c r="F295" s="38" t="str">
        <f>+Tabla15[[#This Row],[CODIGO ACTIVIDAD]]&amp;Tabla15[[#This Row],[PROCESO]]</f>
        <v/>
      </c>
      <c r="G295" s="84" t="e">
        <f>VLOOKUP(Tabla15[[#This Row],[llave 1]],'INFORME GESTION'!$D$3:$F$216,3,FALSE)</f>
        <v>#N/A</v>
      </c>
      <c r="H295" s="84" t="e">
        <f>VLOOKUP(Tabla15[[#This Row],[llave 1]],'INFORME GESTION'!$D$3:$G$216,4,FALSE)</f>
        <v>#N/A</v>
      </c>
      <c r="I295" s="84" t="e">
        <f>VLOOKUP(Tabla15[[#This Row],[llave 1]],'INFORME GESTION'!$D$3:$I$216,6,FALSE)</f>
        <v>#N/A</v>
      </c>
      <c r="J295" s="85"/>
      <c r="K295" s="83"/>
      <c r="L295" s="86" t="str">
        <f>Tabla15[[#This Row],[llave 1]]&amp;Tabla15[[#This Row],[MES]]</f>
        <v/>
      </c>
      <c r="M295" s="87" t="e">
        <f>VLOOKUP(Tabla15[[#This Row],[llave 2]],'INFORME GESTION'!$H$3:$O$216,3,0)</f>
        <v>#N/A</v>
      </c>
      <c r="N295" s="149" t="e">
        <f>VLOOKUP(Tabla15[[#This Row],[llave 2]],'INFORME GESTION'!$H$3:$O$216,7,0)</f>
        <v>#N/A</v>
      </c>
      <c r="O295" s="150" t="e">
        <f>VLOOKUP(Tabla15[[#This Row],[llave 2]],'INFORME GESTION'!$H$3:$O$216,8,0)</f>
        <v>#N/A</v>
      </c>
      <c r="P295" s="37"/>
      <c r="Q295" s="41"/>
      <c r="R295" s="42"/>
      <c r="S295" s="39" t="e">
        <f>ROUND(Tabla15[[#This Row],[VALOR UNITARIO SEGUIMIENTO FINANCIERO]]*Tabla15[[#This Row],[Porcentaje de Glosa]]*Tabla15[[#This Row],[Meta afectada por la glosa]],0)</f>
        <v>#N/A</v>
      </c>
      <c r="T295" s="37"/>
      <c r="U295" s="38"/>
      <c r="V295" s="38"/>
      <c r="W295" s="38"/>
      <c r="X295" s="39" t="e">
        <f>ROUND(Tabla15[[#This Row],[Valor de la Glosa]]-Tabla15[[#This Row],[Valor soportado por la Subred]],0)</f>
        <v>#N/A</v>
      </c>
      <c r="Y295" s="38"/>
      <c r="Z295" s="38"/>
      <c r="AA295" s="39" t="e">
        <f>ROUND(Tabla15[[#This Row],[VALOR GLOSA DEFINITIVA]]-Tabla15[[#This Row],[VALOR LEVANTADO EN LIQUIDACION]],0)</f>
        <v>#N/A</v>
      </c>
    </row>
    <row r="296" spans="3:27" s="13" customFormat="1" ht="87.5" customHeight="1">
      <c r="C296" s="36"/>
      <c r="D296" s="36"/>
      <c r="E296" s="37"/>
      <c r="F296" s="38" t="str">
        <f>+Tabla15[[#This Row],[CODIGO ACTIVIDAD]]&amp;Tabla15[[#This Row],[PROCESO]]</f>
        <v/>
      </c>
      <c r="G296" s="84" t="e">
        <f>VLOOKUP(Tabla15[[#This Row],[llave 1]],'INFORME GESTION'!$D$3:$F$216,3,FALSE)</f>
        <v>#N/A</v>
      </c>
      <c r="H296" s="84" t="e">
        <f>VLOOKUP(Tabla15[[#This Row],[llave 1]],'INFORME GESTION'!$D$3:$G$216,4,FALSE)</f>
        <v>#N/A</v>
      </c>
      <c r="I296" s="84" t="e">
        <f>VLOOKUP(Tabla15[[#This Row],[llave 1]],'INFORME GESTION'!$D$3:$I$216,6,FALSE)</f>
        <v>#N/A</v>
      </c>
      <c r="J296" s="85"/>
      <c r="K296" s="83"/>
      <c r="L296" s="86" t="str">
        <f>Tabla15[[#This Row],[llave 1]]&amp;Tabla15[[#This Row],[MES]]</f>
        <v/>
      </c>
      <c r="M296" s="87" t="e">
        <f>VLOOKUP(Tabla15[[#This Row],[llave 2]],'INFORME GESTION'!$H$3:$O$216,3,0)</f>
        <v>#N/A</v>
      </c>
      <c r="N296" s="149" t="e">
        <f>VLOOKUP(Tabla15[[#This Row],[llave 2]],'INFORME GESTION'!$H$3:$O$216,7,0)</f>
        <v>#N/A</v>
      </c>
      <c r="O296" s="150" t="e">
        <f>VLOOKUP(Tabla15[[#This Row],[llave 2]],'INFORME GESTION'!$H$3:$O$216,8,0)</f>
        <v>#N/A</v>
      </c>
      <c r="P296" s="37"/>
      <c r="Q296" s="41"/>
      <c r="R296" s="42"/>
      <c r="S296" s="39" t="e">
        <f>ROUND(Tabla15[[#This Row],[VALOR UNITARIO SEGUIMIENTO FINANCIERO]]*Tabla15[[#This Row],[Porcentaje de Glosa]]*Tabla15[[#This Row],[Meta afectada por la glosa]],0)</f>
        <v>#N/A</v>
      </c>
      <c r="T296" s="37"/>
      <c r="U296" s="38"/>
      <c r="V296" s="38"/>
      <c r="W296" s="38"/>
      <c r="X296" s="39" t="e">
        <f>ROUND(Tabla15[[#This Row],[Valor de la Glosa]]-Tabla15[[#This Row],[Valor soportado por la Subred]],0)</f>
        <v>#N/A</v>
      </c>
      <c r="Y296" s="38"/>
      <c r="Z296" s="38"/>
      <c r="AA296" s="39" t="e">
        <f>ROUND(Tabla15[[#This Row],[VALOR GLOSA DEFINITIVA]]-Tabla15[[#This Row],[VALOR LEVANTADO EN LIQUIDACION]],0)</f>
        <v>#N/A</v>
      </c>
    </row>
    <row r="297" spans="3:27" s="13" customFormat="1" ht="87.5" customHeight="1">
      <c r="C297" s="36"/>
      <c r="D297" s="36"/>
      <c r="E297" s="37"/>
      <c r="F297" s="38" t="str">
        <f>+Tabla15[[#This Row],[CODIGO ACTIVIDAD]]&amp;Tabla15[[#This Row],[PROCESO]]</f>
        <v/>
      </c>
      <c r="G297" s="84" t="e">
        <f>VLOOKUP(Tabla15[[#This Row],[llave 1]],'INFORME GESTION'!$D$3:$F$216,3,FALSE)</f>
        <v>#N/A</v>
      </c>
      <c r="H297" s="84" t="e">
        <f>VLOOKUP(Tabla15[[#This Row],[llave 1]],'INFORME GESTION'!$D$3:$G$216,4,FALSE)</f>
        <v>#N/A</v>
      </c>
      <c r="I297" s="84" t="e">
        <f>VLOOKUP(Tabla15[[#This Row],[llave 1]],'INFORME GESTION'!$D$3:$I$216,6,FALSE)</f>
        <v>#N/A</v>
      </c>
      <c r="J297" s="85"/>
      <c r="K297" s="83"/>
      <c r="L297" s="86" t="str">
        <f>Tabla15[[#This Row],[llave 1]]&amp;Tabla15[[#This Row],[MES]]</f>
        <v/>
      </c>
      <c r="M297" s="87" t="e">
        <f>VLOOKUP(Tabla15[[#This Row],[llave 2]],'INFORME GESTION'!$H$3:$O$216,3,0)</f>
        <v>#N/A</v>
      </c>
      <c r="N297" s="149" t="e">
        <f>VLOOKUP(Tabla15[[#This Row],[llave 2]],'INFORME GESTION'!$H$3:$O$216,7,0)</f>
        <v>#N/A</v>
      </c>
      <c r="O297" s="150" t="e">
        <f>VLOOKUP(Tabla15[[#This Row],[llave 2]],'INFORME GESTION'!$H$3:$O$216,8,0)</f>
        <v>#N/A</v>
      </c>
      <c r="P297" s="37"/>
      <c r="Q297" s="41"/>
      <c r="R297" s="42"/>
      <c r="S297" s="39" t="e">
        <f>ROUND(Tabla15[[#This Row],[VALOR UNITARIO SEGUIMIENTO FINANCIERO]]*Tabla15[[#This Row],[Porcentaje de Glosa]]*Tabla15[[#This Row],[Meta afectada por la glosa]],0)</f>
        <v>#N/A</v>
      </c>
      <c r="T297" s="37"/>
      <c r="U297" s="38"/>
      <c r="V297" s="38"/>
      <c r="W297" s="38"/>
      <c r="X297" s="39" t="e">
        <f>ROUND(Tabla15[[#This Row],[Valor de la Glosa]]-Tabla15[[#This Row],[Valor soportado por la Subred]],0)</f>
        <v>#N/A</v>
      </c>
      <c r="Y297" s="38"/>
      <c r="Z297" s="38"/>
      <c r="AA297" s="39" t="e">
        <f>ROUND(Tabla15[[#This Row],[VALOR GLOSA DEFINITIVA]]-Tabla15[[#This Row],[VALOR LEVANTADO EN LIQUIDACION]],0)</f>
        <v>#N/A</v>
      </c>
    </row>
    <row r="298" spans="3:27" s="13" customFormat="1" ht="87.5" customHeight="1">
      <c r="C298" s="36"/>
      <c r="D298" s="36"/>
      <c r="E298" s="37"/>
      <c r="F298" s="38" t="str">
        <f>+Tabla15[[#This Row],[CODIGO ACTIVIDAD]]&amp;Tabla15[[#This Row],[PROCESO]]</f>
        <v/>
      </c>
      <c r="G298" s="84" t="e">
        <f>VLOOKUP(Tabla15[[#This Row],[llave 1]],'INFORME GESTION'!$D$3:$F$216,3,FALSE)</f>
        <v>#N/A</v>
      </c>
      <c r="H298" s="84" t="e">
        <f>VLOOKUP(Tabla15[[#This Row],[llave 1]],'INFORME GESTION'!$D$3:$G$216,4,FALSE)</f>
        <v>#N/A</v>
      </c>
      <c r="I298" s="84" t="e">
        <f>VLOOKUP(Tabla15[[#This Row],[llave 1]],'INFORME GESTION'!$D$3:$I$216,6,FALSE)</f>
        <v>#N/A</v>
      </c>
      <c r="J298" s="85"/>
      <c r="K298" s="83"/>
      <c r="L298" s="86" t="str">
        <f>Tabla15[[#This Row],[llave 1]]&amp;Tabla15[[#This Row],[MES]]</f>
        <v/>
      </c>
      <c r="M298" s="87" t="e">
        <f>VLOOKUP(Tabla15[[#This Row],[llave 2]],'INFORME GESTION'!$H$3:$O$216,3,0)</f>
        <v>#N/A</v>
      </c>
      <c r="N298" s="149" t="e">
        <f>VLOOKUP(Tabla15[[#This Row],[llave 2]],'INFORME GESTION'!$H$3:$O$216,7,0)</f>
        <v>#N/A</v>
      </c>
      <c r="O298" s="150" t="e">
        <f>VLOOKUP(Tabla15[[#This Row],[llave 2]],'INFORME GESTION'!$H$3:$O$216,8,0)</f>
        <v>#N/A</v>
      </c>
      <c r="P298" s="37"/>
      <c r="Q298" s="41"/>
      <c r="R298" s="42"/>
      <c r="S298" s="39" t="e">
        <f>ROUND(Tabla15[[#This Row],[VALOR UNITARIO SEGUIMIENTO FINANCIERO]]*Tabla15[[#This Row],[Porcentaje de Glosa]]*Tabla15[[#This Row],[Meta afectada por la glosa]],0)</f>
        <v>#N/A</v>
      </c>
      <c r="T298" s="37"/>
      <c r="U298" s="38"/>
      <c r="V298" s="38"/>
      <c r="W298" s="38"/>
      <c r="X298" s="39" t="e">
        <f>ROUND(Tabla15[[#This Row],[Valor de la Glosa]]-Tabla15[[#This Row],[Valor soportado por la Subred]],0)</f>
        <v>#N/A</v>
      </c>
      <c r="Y298" s="38"/>
      <c r="Z298" s="38"/>
      <c r="AA298" s="39" t="e">
        <f>ROUND(Tabla15[[#This Row],[VALOR GLOSA DEFINITIVA]]-Tabla15[[#This Row],[VALOR LEVANTADO EN LIQUIDACION]],0)</f>
        <v>#N/A</v>
      </c>
    </row>
    <row r="299" spans="3:27" s="13" customFormat="1" ht="87.5" customHeight="1">
      <c r="C299" s="36"/>
      <c r="D299" s="36"/>
      <c r="E299" s="37"/>
      <c r="F299" s="38" t="str">
        <f>+Tabla15[[#This Row],[CODIGO ACTIVIDAD]]&amp;Tabla15[[#This Row],[PROCESO]]</f>
        <v/>
      </c>
      <c r="G299" s="84" t="e">
        <f>VLOOKUP(Tabla15[[#This Row],[llave 1]],'INFORME GESTION'!$D$3:$F$216,3,FALSE)</f>
        <v>#N/A</v>
      </c>
      <c r="H299" s="84" t="e">
        <f>VLOOKUP(Tabla15[[#This Row],[llave 1]],'INFORME GESTION'!$D$3:$G$216,4,FALSE)</f>
        <v>#N/A</v>
      </c>
      <c r="I299" s="84" t="e">
        <f>VLOOKUP(Tabla15[[#This Row],[llave 1]],'INFORME GESTION'!$D$3:$I$216,6,FALSE)</f>
        <v>#N/A</v>
      </c>
      <c r="J299" s="85"/>
      <c r="K299" s="83"/>
      <c r="L299" s="86" t="str">
        <f>Tabla15[[#This Row],[llave 1]]&amp;Tabla15[[#This Row],[MES]]</f>
        <v/>
      </c>
      <c r="M299" s="87" t="e">
        <f>VLOOKUP(Tabla15[[#This Row],[llave 2]],'INFORME GESTION'!$H$3:$O$216,3,0)</f>
        <v>#N/A</v>
      </c>
      <c r="N299" s="149" t="e">
        <f>VLOOKUP(Tabla15[[#This Row],[llave 2]],'INFORME GESTION'!$H$3:$O$216,7,0)</f>
        <v>#N/A</v>
      </c>
      <c r="O299" s="150" t="e">
        <f>VLOOKUP(Tabla15[[#This Row],[llave 2]],'INFORME GESTION'!$H$3:$O$216,8,0)</f>
        <v>#N/A</v>
      </c>
      <c r="P299" s="37"/>
      <c r="Q299" s="41"/>
      <c r="R299" s="42"/>
      <c r="S299" s="39" t="e">
        <f>ROUND(Tabla15[[#This Row],[VALOR UNITARIO SEGUIMIENTO FINANCIERO]]*Tabla15[[#This Row],[Porcentaje de Glosa]]*Tabla15[[#This Row],[Meta afectada por la glosa]],0)</f>
        <v>#N/A</v>
      </c>
      <c r="T299" s="37"/>
      <c r="U299" s="38"/>
      <c r="V299" s="38"/>
      <c r="W299" s="38"/>
      <c r="X299" s="39" t="e">
        <f>ROUND(Tabla15[[#This Row],[Valor de la Glosa]]-Tabla15[[#This Row],[Valor soportado por la Subred]],0)</f>
        <v>#N/A</v>
      </c>
      <c r="Y299" s="38"/>
      <c r="Z299" s="38"/>
      <c r="AA299" s="39" t="e">
        <f>ROUND(Tabla15[[#This Row],[VALOR GLOSA DEFINITIVA]]-Tabla15[[#This Row],[VALOR LEVANTADO EN LIQUIDACION]],0)</f>
        <v>#N/A</v>
      </c>
    </row>
    <row r="300" spans="3:27" s="13" customFormat="1" ht="87.5" customHeight="1">
      <c r="C300" s="36"/>
      <c r="D300" s="36"/>
      <c r="E300" s="37"/>
      <c r="F300" s="38" t="str">
        <f>+Tabla15[[#This Row],[CODIGO ACTIVIDAD]]&amp;Tabla15[[#This Row],[PROCESO]]</f>
        <v/>
      </c>
      <c r="G300" s="84" t="e">
        <f>VLOOKUP(Tabla15[[#This Row],[llave 1]],'INFORME GESTION'!$D$3:$F$216,3,FALSE)</f>
        <v>#N/A</v>
      </c>
      <c r="H300" s="84" t="e">
        <f>VLOOKUP(Tabla15[[#This Row],[llave 1]],'INFORME GESTION'!$D$3:$G$216,4,FALSE)</f>
        <v>#N/A</v>
      </c>
      <c r="I300" s="84" t="e">
        <f>VLOOKUP(Tabla15[[#This Row],[llave 1]],'INFORME GESTION'!$D$3:$I$216,6,FALSE)</f>
        <v>#N/A</v>
      </c>
      <c r="J300" s="85"/>
      <c r="K300" s="83"/>
      <c r="L300" s="86" t="str">
        <f>Tabla15[[#This Row],[llave 1]]&amp;Tabla15[[#This Row],[MES]]</f>
        <v/>
      </c>
      <c r="M300" s="87" t="e">
        <f>VLOOKUP(Tabla15[[#This Row],[llave 2]],'INFORME GESTION'!$H$3:$O$216,3,0)</f>
        <v>#N/A</v>
      </c>
      <c r="N300" s="149" t="e">
        <f>VLOOKUP(Tabla15[[#This Row],[llave 2]],'INFORME GESTION'!$H$3:$O$216,7,0)</f>
        <v>#N/A</v>
      </c>
      <c r="O300" s="150" t="e">
        <f>VLOOKUP(Tabla15[[#This Row],[llave 2]],'INFORME GESTION'!$H$3:$O$216,8,0)</f>
        <v>#N/A</v>
      </c>
      <c r="P300" s="37"/>
      <c r="Q300" s="41"/>
      <c r="R300" s="42"/>
      <c r="S300" s="39" t="e">
        <f>ROUND(Tabla15[[#This Row],[VALOR UNITARIO SEGUIMIENTO FINANCIERO]]*Tabla15[[#This Row],[Porcentaje de Glosa]]*Tabla15[[#This Row],[Meta afectada por la glosa]],0)</f>
        <v>#N/A</v>
      </c>
      <c r="T300" s="37"/>
      <c r="U300" s="38"/>
      <c r="V300" s="38"/>
      <c r="W300" s="38"/>
      <c r="X300" s="39" t="e">
        <f>ROUND(Tabla15[[#This Row],[Valor de la Glosa]]-Tabla15[[#This Row],[Valor soportado por la Subred]],0)</f>
        <v>#N/A</v>
      </c>
      <c r="Y300" s="38"/>
      <c r="Z300" s="38"/>
      <c r="AA300" s="39" t="e">
        <f>ROUND(Tabla15[[#This Row],[VALOR GLOSA DEFINITIVA]]-Tabla15[[#This Row],[VALOR LEVANTADO EN LIQUIDACION]],0)</f>
        <v>#N/A</v>
      </c>
    </row>
    <row r="301" spans="3:27" s="13" customFormat="1" ht="87.5" customHeight="1">
      <c r="C301" s="36"/>
      <c r="D301" s="36"/>
      <c r="E301" s="37"/>
      <c r="F301" s="38" t="str">
        <f>+Tabla15[[#This Row],[CODIGO ACTIVIDAD]]&amp;Tabla15[[#This Row],[PROCESO]]</f>
        <v/>
      </c>
      <c r="G301" s="84" t="e">
        <f>VLOOKUP(Tabla15[[#This Row],[llave 1]],'INFORME GESTION'!$D$3:$F$216,3,FALSE)</f>
        <v>#N/A</v>
      </c>
      <c r="H301" s="84" t="e">
        <f>VLOOKUP(Tabla15[[#This Row],[llave 1]],'INFORME GESTION'!$D$3:$G$216,4,FALSE)</f>
        <v>#N/A</v>
      </c>
      <c r="I301" s="84" t="e">
        <f>VLOOKUP(Tabla15[[#This Row],[llave 1]],'INFORME GESTION'!$D$3:$I$216,6,FALSE)</f>
        <v>#N/A</v>
      </c>
      <c r="J301" s="85"/>
      <c r="K301" s="83"/>
      <c r="L301" s="86" t="str">
        <f>Tabla15[[#This Row],[llave 1]]&amp;Tabla15[[#This Row],[MES]]</f>
        <v/>
      </c>
      <c r="M301" s="87" t="e">
        <f>VLOOKUP(Tabla15[[#This Row],[llave 2]],'INFORME GESTION'!$H$3:$O$216,3,0)</f>
        <v>#N/A</v>
      </c>
      <c r="N301" s="149" t="e">
        <f>VLOOKUP(Tabla15[[#This Row],[llave 2]],'INFORME GESTION'!$H$3:$O$216,7,0)</f>
        <v>#N/A</v>
      </c>
      <c r="O301" s="150" t="e">
        <f>VLOOKUP(Tabla15[[#This Row],[llave 2]],'INFORME GESTION'!$H$3:$O$216,8,0)</f>
        <v>#N/A</v>
      </c>
      <c r="P301" s="37"/>
      <c r="Q301" s="41"/>
      <c r="R301" s="42"/>
      <c r="S301" s="39" t="e">
        <f>ROUND(Tabla15[[#This Row],[VALOR UNITARIO SEGUIMIENTO FINANCIERO]]*Tabla15[[#This Row],[Porcentaje de Glosa]]*Tabla15[[#This Row],[Meta afectada por la glosa]],0)</f>
        <v>#N/A</v>
      </c>
      <c r="T301" s="37"/>
      <c r="U301" s="38"/>
      <c r="V301" s="38"/>
      <c r="W301" s="38"/>
      <c r="X301" s="39" t="e">
        <f>ROUND(Tabla15[[#This Row],[Valor de la Glosa]]-Tabla15[[#This Row],[Valor soportado por la Subred]],0)</f>
        <v>#N/A</v>
      </c>
      <c r="Y301" s="38"/>
      <c r="Z301" s="38"/>
      <c r="AA301" s="39" t="e">
        <f>ROUND(Tabla15[[#This Row],[VALOR GLOSA DEFINITIVA]]-Tabla15[[#This Row],[VALOR LEVANTADO EN LIQUIDACION]],0)</f>
        <v>#N/A</v>
      </c>
    </row>
    <row r="302" spans="3:27" s="13" customFormat="1" ht="87.5" customHeight="1">
      <c r="C302" s="36"/>
      <c r="D302" s="36"/>
      <c r="E302" s="37"/>
      <c r="F302" s="38" t="str">
        <f>+Tabla15[[#This Row],[CODIGO ACTIVIDAD]]&amp;Tabla15[[#This Row],[PROCESO]]</f>
        <v/>
      </c>
      <c r="G302" s="84" t="e">
        <f>VLOOKUP(Tabla15[[#This Row],[llave 1]],'INFORME GESTION'!$D$3:$F$216,3,FALSE)</f>
        <v>#N/A</v>
      </c>
      <c r="H302" s="84" t="e">
        <f>VLOOKUP(Tabla15[[#This Row],[llave 1]],'INFORME GESTION'!$D$3:$G$216,4,FALSE)</f>
        <v>#N/A</v>
      </c>
      <c r="I302" s="84" t="e">
        <f>VLOOKUP(Tabla15[[#This Row],[llave 1]],'INFORME GESTION'!$D$3:$I$216,6,FALSE)</f>
        <v>#N/A</v>
      </c>
      <c r="J302" s="85"/>
      <c r="K302" s="83"/>
      <c r="L302" s="86" t="str">
        <f>Tabla15[[#This Row],[llave 1]]&amp;Tabla15[[#This Row],[MES]]</f>
        <v/>
      </c>
      <c r="M302" s="87" t="e">
        <f>VLOOKUP(Tabla15[[#This Row],[llave 2]],'INFORME GESTION'!$H$3:$O$216,3,0)</f>
        <v>#N/A</v>
      </c>
      <c r="N302" s="149" t="e">
        <f>VLOOKUP(Tabla15[[#This Row],[llave 2]],'INFORME GESTION'!$H$3:$O$216,7,0)</f>
        <v>#N/A</v>
      </c>
      <c r="O302" s="150" t="e">
        <f>VLOOKUP(Tabla15[[#This Row],[llave 2]],'INFORME GESTION'!$H$3:$O$216,8,0)</f>
        <v>#N/A</v>
      </c>
      <c r="P302" s="37"/>
      <c r="Q302" s="41"/>
      <c r="R302" s="42"/>
      <c r="S302" s="39" t="e">
        <f>ROUND(Tabla15[[#This Row],[VALOR UNITARIO SEGUIMIENTO FINANCIERO]]*Tabla15[[#This Row],[Porcentaje de Glosa]]*Tabla15[[#This Row],[Meta afectada por la glosa]],0)</f>
        <v>#N/A</v>
      </c>
      <c r="T302" s="37"/>
      <c r="U302" s="38"/>
      <c r="V302" s="38"/>
      <c r="W302" s="38"/>
      <c r="X302" s="39" t="e">
        <f>ROUND(Tabla15[[#This Row],[Valor de la Glosa]]-Tabla15[[#This Row],[Valor soportado por la Subred]],0)</f>
        <v>#N/A</v>
      </c>
      <c r="Y302" s="38"/>
      <c r="Z302" s="38"/>
      <c r="AA302" s="39" t="e">
        <f>ROUND(Tabla15[[#This Row],[VALOR GLOSA DEFINITIVA]]-Tabla15[[#This Row],[VALOR LEVANTADO EN LIQUIDACION]],0)</f>
        <v>#N/A</v>
      </c>
    </row>
    <row r="303" spans="3:27" s="13" customFormat="1" ht="87.5" customHeight="1">
      <c r="C303" s="36"/>
      <c r="D303" s="36"/>
      <c r="E303" s="37"/>
      <c r="F303" s="38" t="str">
        <f>+Tabla15[[#This Row],[CODIGO ACTIVIDAD]]&amp;Tabla15[[#This Row],[PROCESO]]</f>
        <v/>
      </c>
      <c r="G303" s="84" t="e">
        <f>VLOOKUP(Tabla15[[#This Row],[llave 1]],'INFORME GESTION'!$D$3:$F$216,3,FALSE)</f>
        <v>#N/A</v>
      </c>
      <c r="H303" s="84" t="e">
        <f>VLOOKUP(Tabla15[[#This Row],[llave 1]],'INFORME GESTION'!$D$3:$G$216,4,FALSE)</f>
        <v>#N/A</v>
      </c>
      <c r="I303" s="84" t="e">
        <f>VLOOKUP(Tabla15[[#This Row],[llave 1]],'INFORME GESTION'!$D$3:$I$216,6,FALSE)</f>
        <v>#N/A</v>
      </c>
      <c r="J303" s="85"/>
      <c r="K303" s="83"/>
      <c r="L303" s="86" t="str">
        <f>Tabla15[[#This Row],[llave 1]]&amp;Tabla15[[#This Row],[MES]]</f>
        <v/>
      </c>
      <c r="M303" s="87" t="e">
        <f>VLOOKUP(Tabla15[[#This Row],[llave 2]],'INFORME GESTION'!$H$3:$O$216,3,0)</f>
        <v>#N/A</v>
      </c>
      <c r="N303" s="149" t="e">
        <f>VLOOKUP(Tabla15[[#This Row],[llave 2]],'INFORME GESTION'!$H$3:$O$216,7,0)</f>
        <v>#N/A</v>
      </c>
      <c r="O303" s="150" t="e">
        <f>VLOOKUP(Tabla15[[#This Row],[llave 2]],'INFORME GESTION'!$H$3:$O$216,8,0)</f>
        <v>#N/A</v>
      </c>
      <c r="P303" s="37"/>
      <c r="Q303" s="41"/>
      <c r="R303" s="42"/>
      <c r="S303" s="39" t="e">
        <f>ROUND(Tabla15[[#This Row],[VALOR UNITARIO SEGUIMIENTO FINANCIERO]]*Tabla15[[#This Row],[Porcentaje de Glosa]]*Tabla15[[#This Row],[Meta afectada por la glosa]],0)</f>
        <v>#N/A</v>
      </c>
      <c r="T303" s="37"/>
      <c r="U303" s="38"/>
      <c r="V303" s="38"/>
      <c r="W303" s="38"/>
      <c r="X303" s="39" t="e">
        <f>ROUND(Tabla15[[#This Row],[Valor de la Glosa]]-Tabla15[[#This Row],[Valor soportado por la Subred]],0)</f>
        <v>#N/A</v>
      </c>
      <c r="Y303" s="38"/>
      <c r="Z303" s="38"/>
      <c r="AA303" s="39" t="e">
        <f>ROUND(Tabla15[[#This Row],[VALOR GLOSA DEFINITIVA]]-Tabla15[[#This Row],[VALOR LEVANTADO EN LIQUIDACION]],0)</f>
        <v>#N/A</v>
      </c>
    </row>
    <row r="304" spans="3:27" s="13" customFormat="1" ht="87.5" customHeight="1">
      <c r="C304" s="36"/>
      <c r="D304" s="36"/>
      <c r="E304" s="37"/>
      <c r="F304" s="38" t="str">
        <f>+Tabla15[[#This Row],[CODIGO ACTIVIDAD]]&amp;Tabla15[[#This Row],[PROCESO]]</f>
        <v/>
      </c>
      <c r="G304" s="84" t="e">
        <f>VLOOKUP(Tabla15[[#This Row],[llave 1]],'INFORME GESTION'!$D$3:$F$216,3,FALSE)</f>
        <v>#N/A</v>
      </c>
      <c r="H304" s="84" t="e">
        <f>VLOOKUP(Tabla15[[#This Row],[llave 1]],'INFORME GESTION'!$D$3:$G$216,4,FALSE)</f>
        <v>#N/A</v>
      </c>
      <c r="I304" s="84" t="e">
        <f>VLOOKUP(Tabla15[[#This Row],[llave 1]],'INFORME GESTION'!$D$3:$I$216,6,FALSE)</f>
        <v>#N/A</v>
      </c>
      <c r="J304" s="85"/>
      <c r="K304" s="83"/>
      <c r="L304" s="86" t="str">
        <f>Tabla15[[#This Row],[llave 1]]&amp;Tabla15[[#This Row],[MES]]</f>
        <v/>
      </c>
      <c r="M304" s="87" t="e">
        <f>VLOOKUP(Tabla15[[#This Row],[llave 2]],'INFORME GESTION'!$H$3:$O$216,3,0)</f>
        <v>#N/A</v>
      </c>
      <c r="N304" s="149" t="e">
        <f>VLOOKUP(Tabla15[[#This Row],[llave 2]],'INFORME GESTION'!$H$3:$O$216,7,0)</f>
        <v>#N/A</v>
      </c>
      <c r="O304" s="150" t="e">
        <f>VLOOKUP(Tabla15[[#This Row],[llave 2]],'INFORME GESTION'!$H$3:$O$216,8,0)</f>
        <v>#N/A</v>
      </c>
      <c r="P304" s="37"/>
      <c r="Q304" s="41"/>
      <c r="R304" s="42"/>
      <c r="S304" s="39" t="e">
        <f>ROUND(Tabla15[[#This Row],[VALOR UNITARIO SEGUIMIENTO FINANCIERO]]*Tabla15[[#This Row],[Porcentaje de Glosa]]*Tabla15[[#This Row],[Meta afectada por la glosa]],0)</f>
        <v>#N/A</v>
      </c>
      <c r="T304" s="37"/>
      <c r="U304" s="38"/>
      <c r="V304" s="38"/>
      <c r="W304" s="38"/>
      <c r="X304" s="39" t="e">
        <f>ROUND(Tabla15[[#This Row],[Valor de la Glosa]]-Tabla15[[#This Row],[Valor soportado por la Subred]],0)</f>
        <v>#N/A</v>
      </c>
      <c r="Y304" s="38"/>
      <c r="Z304" s="38"/>
      <c r="AA304" s="39" t="e">
        <f>ROUND(Tabla15[[#This Row],[VALOR GLOSA DEFINITIVA]]-Tabla15[[#This Row],[VALOR LEVANTADO EN LIQUIDACION]],0)</f>
        <v>#N/A</v>
      </c>
    </row>
    <row r="305" spans="3:27" s="13" customFormat="1" ht="87.5" customHeight="1">
      <c r="C305" s="36"/>
      <c r="D305" s="36"/>
      <c r="E305" s="37"/>
      <c r="F305" s="38" t="str">
        <f>+Tabla15[[#This Row],[CODIGO ACTIVIDAD]]&amp;Tabla15[[#This Row],[PROCESO]]</f>
        <v/>
      </c>
      <c r="G305" s="84" t="e">
        <f>VLOOKUP(Tabla15[[#This Row],[llave 1]],'INFORME GESTION'!$D$3:$F$216,3,FALSE)</f>
        <v>#N/A</v>
      </c>
      <c r="H305" s="84" t="e">
        <f>VLOOKUP(Tabla15[[#This Row],[llave 1]],'INFORME GESTION'!$D$3:$G$216,4,FALSE)</f>
        <v>#N/A</v>
      </c>
      <c r="I305" s="84" t="e">
        <f>VLOOKUP(Tabla15[[#This Row],[llave 1]],'INFORME GESTION'!$D$3:$I$216,6,FALSE)</f>
        <v>#N/A</v>
      </c>
      <c r="J305" s="85"/>
      <c r="K305" s="83"/>
      <c r="L305" s="86" t="str">
        <f>Tabla15[[#This Row],[llave 1]]&amp;Tabla15[[#This Row],[MES]]</f>
        <v/>
      </c>
      <c r="M305" s="87" t="e">
        <f>VLOOKUP(Tabla15[[#This Row],[llave 2]],'INFORME GESTION'!$H$3:$O$216,3,0)</f>
        <v>#N/A</v>
      </c>
      <c r="N305" s="149" t="e">
        <f>VLOOKUP(Tabla15[[#This Row],[llave 2]],'INFORME GESTION'!$H$3:$O$216,7,0)</f>
        <v>#N/A</v>
      </c>
      <c r="O305" s="150" t="e">
        <f>VLOOKUP(Tabla15[[#This Row],[llave 2]],'INFORME GESTION'!$H$3:$O$216,8,0)</f>
        <v>#N/A</v>
      </c>
      <c r="P305" s="37"/>
      <c r="Q305" s="41"/>
      <c r="R305" s="42"/>
      <c r="S305" s="39" t="e">
        <f>ROUND(Tabla15[[#This Row],[VALOR UNITARIO SEGUIMIENTO FINANCIERO]]*Tabla15[[#This Row],[Porcentaje de Glosa]]*Tabla15[[#This Row],[Meta afectada por la glosa]],0)</f>
        <v>#N/A</v>
      </c>
      <c r="T305" s="37"/>
      <c r="U305" s="38"/>
      <c r="V305" s="38"/>
      <c r="W305" s="38"/>
      <c r="X305" s="39" t="e">
        <f>ROUND(Tabla15[[#This Row],[Valor de la Glosa]]-Tabla15[[#This Row],[Valor soportado por la Subred]],0)</f>
        <v>#N/A</v>
      </c>
      <c r="Y305" s="38"/>
      <c r="Z305" s="38"/>
      <c r="AA305" s="39" t="e">
        <f>ROUND(Tabla15[[#This Row],[VALOR GLOSA DEFINITIVA]]-Tabla15[[#This Row],[VALOR LEVANTADO EN LIQUIDACION]],0)</f>
        <v>#N/A</v>
      </c>
    </row>
    <row r="306" spans="3:27" s="13" customFormat="1" ht="87.5" customHeight="1">
      <c r="C306" s="36"/>
      <c r="D306" s="36"/>
      <c r="E306" s="37"/>
      <c r="F306" s="38" t="str">
        <f>+Tabla15[[#This Row],[CODIGO ACTIVIDAD]]&amp;Tabla15[[#This Row],[PROCESO]]</f>
        <v/>
      </c>
      <c r="G306" s="84" t="e">
        <f>VLOOKUP(Tabla15[[#This Row],[llave 1]],'INFORME GESTION'!$D$3:$F$216,3,FALSE)</f>
        <v>#N/A</v>
      </c>
      <c r="H306" s="84" t="e">
        <f>VLOOKUP(Tabla15[[#This Row],[llave 1]],'INFORME GESTION'!$D$3:$G$216,4,FALSE)</f>
        <v>#N/A</v>
      </c>
      <c r="I306" s="84" t="e">
        <f>VLOOKUP(Tabla15[[#This Row],[llave 1]],'INFORME GESTION'!$D$3:$I$216,6,FALSE)</f>
        <v>#N/A</v>
      </c>
      <c r="J306" s="85"/>
      <c r="K306" s="83"/>
      <c r="L306" s="86" t="str">
        <f>Tabla15[[#This Row],[llave 1]]&amp;Tabla15[[#This Row],[MES]]</f>
        <v/>
      </c>
      <c r="M306" s="87" t="e">
        <f>VLOOKUP(Tabla15[[#This Row],[llave 2]],'INFORME GESTION'!$H$3:$O$216,3,0)</f>
        <v>#N/A</v>
      </c>
      <c r="N306" s="149" t="e">
        <f>VLOOKUP(Tabla15[[#This Row],[llave 2]],'INFORME GESTION'!$H$3:$O$216,7,0)</f>
        <v>#N/A</v>
      </c>
      <c r="O306" s="150" t="e">
        <f>VLOOKUP(Tabla15[[#This Row],[llave 2]],'INFORME GESTION'!$H$3:$O$216,8,0)</f>
        <v>#N/A</v>
      </c>
      <c r="P306" s="37"/>
      <c r="Q306" s="41"/>
      <c r="R306" s="42"/>
      <c r="S306" s="39" t="e">
        <f>ROUND(Tabla15[[#This Row],[VALOR UNITARIO SEGUIMIENTO FINANCIERO]]*Tabla15[[#This Row],[Porcentaje de Glosa]]*Tabla15[[#This Row],[Meta afectada por la glosa]],0)</f>
        <v>#N/A</v>
      </c>
      <c r="T306" s="37"/>
      <c r="U306" s="38"/>
      <c r="V306" s="38"/>
      <c r="W306" s="38"/>
      <c r="X306" s="39" t="e">
        <f>ROUND(Tabla15[[#This Row],[Valor de la Glosa]]-Tabla15[[#This Row],[Valor soportado por la Subred]],0)</f>
        <v>#N/A</v>
      </c>
      <c r="Y306" s="38"/>
      <c r="Z306" s="38"/>
      <c r="AA306" s="39" t="e">
        <f>ROUND(Tabla15[[#This Row],[VALOR GLOSA DEFINITIVA]]-Tabla15[[#This Row],[VALOR LEVANTADO EN LIQUIDACION]],0)</f>
        <v>#N/A</v>
      </c>
    </row>
    <row r="307" spans="3:27" s="13" customFormat="1" ht="87.5" customHeight="1">
      <c r="C307" s="36"/>
      <c r="D307" s="36"/>
      <c r="E307" s="37"/>
      <c r="F307" s="38" t="str">
        <f>+Tabla15[[#This Row],[CODIGO ACTIVIDAD]]&amp;Tabla15[[#This Row],[PROCESO]]</f>
        <v/>
      </c>
      <c r="G307" s="84" t="e">
        <f>VLOOKUP(Tabla15[[#This Row],[llave 1]],'INFORME GESTION'!$D$3:$F$216,3,FALSE)</f>
        <v>#N/A</v>
      </c>
      <c r="H307" s="84" t="e">
        <f>VLOOKUP(Tabla15[[#This Row],[llave 1]],'INFORME GESTION'!$D$3:$G$216,4,FALSE)</f>
        <v>#N/A</v>
      </c>
      <c r="I307" s="84" t="e">
        <f>VLOOKUP(Tabla15[[#This Row],[llave 1]],'INFORME GESTION'!$D$3:$I$216,6,FALSE)</f>
        <v>#N/A</v>
      </c>
      <c r="J307" s="85"/>
      <c r="K307" s="83"/>
      <c r="L307" s="86" t="str">
        <f>Tabla15[[#This Row],[llave 1]]&amp;Tabla15[[#This Row],[MES]]</f>
        <v/>
      </c>
      <c r="M307" s="87" t="e">
        <f>VLOOKUP(Tabla15[[#This Row],[llave 2]],'INFORME GESTION'!$H$3:$O$216,3,0)</f>
        <v>#N/A</v>
      </c>
      <c r="N307" s="149" t="e">
        <f>VLOOKUP(Tabla15[[#This Row],[llave 2]],'INFORME GESTION'!$H$3:$O$216,7,0)</f>
        <v>#N/A</v>
      </c>
      <c r="O307" s="150" t="e">
        <f>VLOOKUP(Tabla15[[#This Row],[llave 2]],'INFORME GESTION'!$H$3:$O$216,8,0)</f>
        <v>#N/A</v>
      </c>
      <c r="P307" s="37"/>
      <c r="Q307" s="41"/>
      <c r="R307" s="42"/>
      <c r="S307" s="39" t="e">
        <f>ROUND(Tabla15[[#This Row],[VALOR UNITARIO SEGUIMIENTO FINANCIERO]]*Tabla15[[#This Row],[Porcentaje de Glosa]]*Tabla15[[#This Row],[Meta afectada por la glosa]],0)</f>
        <v>#N/A</v>
      </c>
      <c r="T307" s="37"/>
      <c r="U307" s="38"/>
      <c r="V307" s="38"/>
      <c r="W307" s="38"/>
      <c r="X307" s="39" t="e">
        <f>ROUND(Tabla15[[#This Row],[Valor de la Glosa]]-Tabla15[[#This Row],[Valor soportado por la Subred]],0)</f>
        <v>#N/A</v>
      </c>
      <c r="Y307" s="38"/>
      <c r="Z307" s="38"/>
      <c r="AA307" s="39" t="e">
        <f>ROUND(Tabla15[[#This Row],[VALOR GLOSA DEFINITIVA]]-Tabla15[[#This Row],[VALOR LEVANTADO EN LIQUIDACION]],0)</f>
        <v>#N/A</v>
      </c>
    </row>
    <row r="308" spans="3:27" s="13" customFormat="1" ht="87.5" customHeight="1">
      <c r="C308" s="36"/>
      <c r="D308" s="36"/>
      <c r="E308" s="37"/>
      <c r="F308" s="38" t="str">
        <f>+Tabla15[[#This Row],[CODIGO ACTIVIDAD]]&amp;Tabla15[[#This Row],[PROCESO]]</f>
        <v/>
      </c>
      <c r="G308" s="84" t="e">
        <f>VLOOKUP(Tabla15[[#This Row],[llave 1]],'INFORME GESTION'!$D$3:$F$216,3,FALSE)</f>
        <v>#N/A</v>
      </c>
      <c r="H308" s="84" t="e">
        <f>VLOOKUP(Tabla15[[#This Row],[llave 1]],'INFORME GESTION'!$D$3:$G$216,4,FALSE)</f>
        <v>#N/A</v>
      </c>
      <c r="I308" s="84" t="e">
        <f>VLOOKUP(Tabla15[[#This Row],[llave 1]],'INFORME GESTION'!$D$3:$I$216,6,FALSE)</f>
        <v>#N/A</v>
      </c>
      <c r="J308" s="85"/>
      <c r="K308" s="83"/>
      <c r="L308" s="86" t="str">
        <f>Tabla15[[#This Row],[llave 1]]&amp;Tabla15[[#This Row],[MES]]</f>
        <v/>
      </c>
      <c r="M308" s="87" t="e">
        <f>VLOOKUP(Tabla15[[#This Row],[llave 2]],'INFORME GESTION'!$H$3:$O$216,3,0)</f>
        <v>#N/A</v>
      </c>
      <c r="N308" s="149" t="e">
        <f>VLOOKUP(Tabla15[[#This Row],[llave 2]],'INFORME GESTION'!$H$3:$O$216,7,0)</f>
        <v>#N/A</v>
      </c>
      <c r="O308" s="150" t="e">
        <f>VLOOKUP(Tabla15[[#This Row],[llave 2]],'INFORME GESTION'!$H$3:$O$216,8,0)</f>
        <v>#N/A</v>
      </c>
      <c r="P308" s="37"/>
      <c r="Q308" s="41"/>
      <c r="R308" s="42"/>
      <c r="S308" s="39" t="e">
        <f>ROUND(Tabla15[[#This Row],[VALOR UNITARIO SEGUIMIENTO FINANCIERO]]*Tabla15[[#This Row],[Porcentaje de Glosa]]*Tabla15[[#This Row],[Meta afectada por la glosa]],0)</f>
        <v>#N/A</v>
      </c>
      <c r="T308" s="37"/>
      <c r="U308" s="38"/>
      <c r="V308" s="38"/>
      <c r="W308" s="38"/>
      <c r="X308" s="39" t="e">
        <f>ROUND(Tabla15[[#This Row],[Valor de la Glosa]]-Tabla15[[#This Row],[Valor soportado por la Subred]],0)</f>
        <v>#N/A</v>
      </c>
      <c r="Y308" s="38"/>
      <c r="Z308" s="38"/>
      <c r="AA308" s="39" t="e">
        <f>ROUND(Tabla15[[#This Row],[VALOR GLOSA DEFINITIVA]]-Tabla15[[#This Row],[VALOR LEVANTADO EN LIQUIDACION]],0)</f>
        <v>#N/A</v>
      </c>
    </row>
    <row r="309" spans="3:27" s="13" customFormat="1" ht="87.5" customHeight="1">
      <c r="C309" s="36"/>
      <c r="D309" s="36"/>
      <c r="E309" s="37"/>
      <c r="F309" s="38" t="str">
        <f>+Tabla15[[#This Row],[CODIGO ACTIVIDAD]]&amp;Tabla15[[#This Row],[PROCESO]]</f>
        <v/>
      </c>
      <c r="G309" s="84" t="e">
        <f>VLOOKUP(Tabla15[[#This Row],[llave 1]],'INFORME GESTION'!$D$3:$F$216,3,FALSE)</f>
        <v>#N/A</v>
      </c>
      <c r="H309" s="84" t="e">
        <f>VLOOKUP(Tabla15[[#This Row],[llave 1]],'INFORME GESTION'!$D$3:$G$216,4,FALSE)</f>
        <v>#N/A</v>
      </c>
      <c r="I309" s="84" t="e">
        <f>VLOOKUP(Tabla15[[#This Row],[llave 1]],'INFORME GESTION'!$D$3:$I$216,6,FALSE)</f>
        <v>#N/A</v>
      </c>
      <c r="J309" s="85"/>
      <c r="K309" s="83"/>
      <c r="L309" s="86" t="str">
        <f>Tabla15[[#This Row],[llave 1]]&amp;Tabla15[[#This Row],[MES]]</f>
        <v/>
      </c>
      <c r="M309" s="87" t="e">
        <f>VLOOKUP(Tabla15[[#This Row],[llave 2]],'INFORME GESTION'!$H$3:$O$216,3,0)</f>
        <v>#N/A</v>
      </c>
      <c r="N309" s="149" t="e">
        <f>VLOOKUP(Tabla15[[#This Row],[llave 2]],'INFORME GESTION'!$H$3:$O$216,7,0)</f>
        <v>#N/A</v>
      </c>
      <c r="O309" s="150" t="e">
        <f>VLOOKUP(Tabla15[[#This Row],[llave 2]],'INFORME GESTION'!$H$3:$O$216,8,0)</f>
        <v>#N/A</v>
      </c>
      <c r="P309" s="37"/>
      <c r="Q309" s="41"/>
      <c r="R309" s="42"/>
      <c r="S309" s="39" t="e">
        <f>ROUND(Tabla15[[#This Row],[VALOR UNITARIO SEGUIMIENTO FINANCIERO]]*Tabla15[[#This Row],[Porcentaje de Glosa]]*Tabla15[[#This Row],[Meta afectada por la glosa]],0)</f>
        <v>#N/A</v>
      </c>
      <c r="T309" s="37"/>
      <c r="U309" s="38"/>
      <c r="V309" s="38"/>
      <c r="W309" s="38"/>
      <c r="X309" s="39" t="e">
        <f>ROUND(Tabla15[[#This Row],[Valor de la Glosa]]-Tabla15[[#This Row],[Valor soportado por la Subred]],0)</f>
        <v>#N/A</v>
      </c>
      <c r="Y309" s="38"/>
      <c r="Z309" s="38"/>
      <c r="AA309" s="39" t="e">
        <f>ROUND(Tabla15[[#This Row],[VALOR GLOSA DEFINITIVA]]-Tabla15[[#This Row],[VALOR LEVANTADO EN LIQUIDACION]],0)</f>
        <v>#N/A</v>
      </c>
    </row>
    <row r="310" spans="3:27" s="13" customFormat="1" ht="87.5" customHeight="1">
      <c r="C310" s="36"/>
      <c r="D310" s="36"/>
      <c r="E310" s="37"/>
      <c r="F310" s="38" t="str">
        <f>+Tabla15[[#This Row],[CODIGO ACTIVIDAD]]&amp;Tabla15[[#This Row],[PROCESO]]</f>
        <v/>
      </c>
      <c r="G310" s="84" t="e">
        <f>VLOOKUP(Tabla15[[#This Row],[llave 1]],'INFORME GESTION'!$D$3:$F$216,3,FALSE)</f>
        <v>#N/A</v>
      </c>
      <c r="H310" s="84" t="e">
        <f>VLOOKUP(Tabla15[[#This Row],[llave 1]],'INFORME GESTION'!$D$3:$G$216,4,FALSE)</f>
        <v>#N/A</v>
      </c>
      <c r="I310" s="84" t="e">
        <f>VLOOKUP(Tabla15[[#This Row],[llave 1]],'INFORME GESTION'!$D$3:$I$216,6,FALSE)</f>
        <v>#N/A</v>
      </c>
      <c r="J310" s="85"/>
      <c r="K310" s="83"/>
      <c r="L310" s="86" t="str">
        <f>Tabla15[[#This Row],[llave 1]]&amp;Tabla15[[#This Row],[MES]]</f>
        <v/>
      </c>
      <c r="M310" s="87" t="e">
        <f>VLOOKUP(Tabla15[[#This Row],[llave 2]],'INFORME GESTION'!$H$3:$O$216,3,0)</f>
        <v>#N/A</v>
      </c>
      <c r="N310" s="149" t="e">
        <f>VLOOKUP(Tabla15[[#This Row],[llave 2]],'INFORME GESTION'!$H$3:$O$216,7,0)</f>
        <v>#N/A</v>
      </c>
      <c r="O310" s="150" t="e">
        <f>VLOOKUP(Tabla15[[#This Row],[llave 2]],'INFORME GESTION'!$H$3:$O$216,8,0)</f>
        <v>#N/A</v>
      </c>
      <c r="P310" s="37"/>
      <c r="Q310" s="41"/>
      <c r="R310" s="42"/>
      <c r="S310" s="39" t="e">
        <f>ROUND(Tabla15[[#This Row],[VALOR UNITARIO SEGUIMIENTO FINANCIERO]]*Tabla15[[#This Row],[Porcentaje de Glosa]]*Tabla15[[#This Row],[Meta afectada por la glosa]],0)</f>
        <v>#N/A</v>
      </c>
      <c r="T310" s="37"/>
      <c r="U310" s="38"/>
      <c r="V310" s="38"/>
      <c r="W310" s="38"/>
      <c r="X310" s="39" t="e">
        <f>ROUND(Tabla15[[#This Row],[Valor de la Glosa]]-Tabla15[[#This Row],[Valor soportado por la Subred]],0)</f>
        <v>#N/A</v>
      </c>
      <c r="Y310" s="38"/>
      <c r="Z310" s="38"/>
      <c r="AA310" s="39" t="e">
        <f>ROUND(Tabla15[[#This Row],[VALOR GLOSA DEFINITIVA]]-Tabla15[[#This Row],[VALOR LEVANTADO EN LIQUIDACION]],0)</f>
        <v>#N/A</v>
      </c>
    </row>
    <row r="311" spans="3:27" s="13" customFormat="1" ht="87.5" customHeight="1">
      <c r="C311" s="36"/>
      <c r="D311" s="36"/>
      <c r="E311" s="37"/>
      <c r="F311" s="38" t="str">
        <f>+Tabla15[[#This Row],[CODIGO ACTIVIDAD]]&amp;Tabla15[[#This Row],[PROCESO]]</f>
        <v/>
      </c>
      <c r="G311" s="84" t="e">
        <f>VLOOKUP(Tabla15[[#This Row],[llave 1]],'INFORME GESTION'!$D$3:$F$216,3,FALSE)</f>
        <v>#N/A</v>
      </c>
      <c r="H311" s="84" t="e">
        <f>VLOOKUP(Tabla15[[#This Row],[llave 1]],'INFORME GESTION'!$D$3:$G$216,4,FALSE)</f>
        <v>#N/A</v>
      </c>
      <c r="I311" s="84" t="e">
        <f>VLOOKUP(Tabla15[[#This Row],[llave 1]],'INFORME GESTION'!$D$3:$I$216,6,FALSE)</f>
        <v>#N/A</v>
      </c>
      <c r="J311" s="85"/>
      <c r="K311" s="83"/>
      <c r="L311" s="86" t="str">
        <f>Tabla15[[#This Row],[llave 1]]&amp;Tabla15[[#This Row],[MES]]</f>
        <v/>
      </c>
      <c r="M311" s="87" t="e">
        <f>VLOOKUP(Tabla15[[#This Row],[llave 2]],'INFORME GESTION'!$H$3:$O$216,3,0)</f>
        <v>#N/A</v>
      </c>
      <c r="N311" s="149" t="e">
        <f>VLOOKUP(Tabla15[[#This Row],[llave 2]],'INFORME GESTION'!$H$3:$O$216,7,0)</f>
        <v>#N/A</v>
      </c>
      <c r="O311" s="150" t="e">
        <f>VLOOKUP(Tabla15[[#This Row],[llave 2]],'INFORME GESTION'!$H$3:$O$216,8,0)</f>
        <v>#N/A</v>
      </c>
      <c r="P311" s="37"/>
      <c r="Q311" s="41"/>
      <c r="R311" s="42"/>
      <c r="S311" s="39" t="e">
        <f>ROUND(Tabla15[[#This Row],[VALOR UNITARIO SEGUIMIENTO FINANCIERO]]*Tabla15[[#This Row],[Porcentaje de Glosa]]*Tabla15[[#This Row],[Meta afectada por la glosa]],0)</f>
        <v>#N/A</v>
      </c>
      <c r="T311" s="37"/>
      <c r="U311" s="38"/>
      <c r="V311" s="38"/>
      <c r="W311" s="38"/>
      <c r="X311" s="39" t="e">
        <f>ROUND(Tabla15[[#This Row],[Valor de la Glosa]]-Tabla15[[#This Row],[Valor soportado por la Subred]],0)</f>
        <v>#N/A</v>
      </c>
      <c r="Y311" s="38"/>
      <c r="Z311" s="38"/>
      <c r="AA311" s="39" t="e">
        <f>ROUND(Tabla15[[#This Row],[VALOR GLOSA DEFINITIVA]]-Tabla15[[#This Row],[VALOR LEVANTADO EN LIQUIDACION]],0)</f>
        <v>#N/A</v>
      </c>
    </row>
    <row r="312" spans="3:27" s="13" customFormat="1" ht="87.5" customHeight="1">
      <c r="C312" s="36"/>
      <c r="D312" s="36"/>
      <c r="E312" s="37"/>
      <c r="F312" s="38" t="str">
        <f>+Tabla15[[#This Row],[CODIGO ACTIVIDAD]]&amp;Tabla15[[#This Row],[PROCESO]]</f>
        <v/>
      </c>
      <c r="G312" s="84" t="e">
        <f>VLOOKUP(Tabla15[[#This Row],[llave 1]],'INFORME GESTION'!$D$3:$F$216,3,FALSE)</f>
        <v>#N/A</v>
      </c>
      <c r="H312" s="84" t="e">
        <f>VLOOKUP(Tabla15[[#This Row],[llave 1]],'INFORME GESTION'!$D$3:$G$216,4,FALSE)</f>
        <v>#N/A</v>
      </c>
      <c r="I312" s="84" t="e">
        <f>VLOOKUP(Tabla15[[#This Row],[llave 1]],'INFORME GESTION'!$D$3:$I$216,6,FALSE)</f>
        <v>#N/A</v>
      </c>
      <c r="J312" s="85"/>
      <c r="K312" s="83"/>
      <c r="L312" s="86" t="str">
        <f>Tabla15[[#This Row],[llave 1]]&amp;Tabla15[[#This Row],[MES]]</f>
        <v/>
      </c>
      <c r="M312" s="87" t="e">
        <f>VLOOKUP(Tabla15[[#This Row],[llave 2]],'INFORME GESTION'!$H$3:$O$216,3,0)</f>
        <v>#N/A</v>
      </c>
      <c r="N312" s="149" t="e">
        <f>VLOOKUP(Tabla15[[#This Row],[llave 2]],'INFORME GESTION'!$H$3:$O$216,7,0)</f>
        <v>#N/A</v>
      </c>
      <c r="O312" s="150" t="e">
        <f>VLOOKUP(Tabla15[[#This Row],[llave 2]],'INFORME GESTION'!$H$3:$O$216,8,0)</f>
        <v>#N/A</v>
      </c>
      <c r="P312" s="37"/>
      <c r="Q312" s="41"/>
      <c r="R312" s="42"/>
      <c r="S312" s="39" t="e">
        <f>ROUND(Tabla15[[#This Row],[VALOR UNITARIO SEGUIMIENTO FINANCIERO]]*Tabla15[[#This Row],[Porcentaje de Glosa]]*Tabla15[[#This Row],[Meta afectada por la glosa]],0)</f>
        <v>#N/A</v>
      </c>
      <c r="T312" s="37"/>
      <c r="U312" s="38"/>
      <c r="V312" s="38"/>
      <c r="W312" s="38"/>
      <c r="X312" s="39" t="e">
        <f>ROUND(Tabla15[[#This Row],[Valor de la Glosa]]-Tabla15[[#This Row],[Valor soportado por la Subred]],0)</f>
        <v>#N/A</v>
      </c>
      <c r="Y312" s="38"/>
      <c r="Z312" s="38"/>
      <c r="AA312" s="39" t="e">
        <f>ROUND(Tabla15[[#This Row],[VALOR GLOSA DEFINITIVA]]-Tabla15[[#This Row],[VALOR LEVANTADO EN LIQUIDACION]],0)</f>
        <v>#N/A</v>
      </c>
    </row>
    <row r="313" spans="3:27" s="13" customFormat="1" ht="87.5" customHeight="1">
      <c r="C313" s="36"/>
      <c r="D313" s="36"/>
      <c r="E313" s="37"/>
      <c r="F313" s="38" t="str">
        <f>+Tabla15[[#This Row],[CODIGO ACTIVIDAD]]&amp;Tabla15[[#This Row],[PROCESO]]</f>
        <v/>
      </c>
      <c r="G313" s="84" t="e">
        <f>VLOOKUP(Tabla15[[#This Row],[llave 1]],'INFORME GESTION'!$D$3:$F$216,3,FALSE)</f>
        <v>#N/A</v>
      </c>
      <c r="H313" s="84" t="e">
        <f>VLOOKUP(Tabla15[[#This Row],[llave 1]],'INFORME GESTION'!$D$3:$G$216,4,FALSE)</f>
        <v>#N/A</v>
      </c>
      <c r="I313" s="84" t="e">
        <f>VLOOKUP(Tabla15[[#This Row],[llave 1]],'INFORME GESTION'!$D$3:$I$216,6,FALSE)</f>
        <v>#N/A</v>
      </c>
      <c r="J313" s="85"/>
      <c r="K313" s="83"/>
      <c r="L313" s="86" t="str">
        <f>Tabla15[[#This Row],[llave 1]]&amp;Tabla15[[#This Row],[MES]]</f>
        <v/>
      </c>
      <c r="M313" s="87" t="e">
        <f>VLOOKUP(Tabla15[[#This Row],[llave 2]],'INFORME GESTION'!$H$3:$O$216,3,0)</f>
        <v>#N/A</v>
      </c>
      <c r="N313" s="149" t="e">
        <f>VLOOKUP(Tabla15[[#This Row],[llave 2]],'INFORME GESTION'!$H$3:$O$216,7,0)</f>
        <v>#N/A</v>
      </c>
      <c r="O313" s="150" t="e">
        <f>VLOOKUP(Tabla15[[#This Row],[llave 2]],'INFORME GESTION'!$H$3:$O$216,8,0)</f>
        <v>#N/A</v>
      </c>
      <c r="P313" s="37"/>
      <c r="Q313" s="41"/>
      <c r="R313" s="42"/>
      <c r="S313" s="39" t="e">
        <f>ROUND(Tabla15[[#This Row],[VALOR UNITARIO SEGUIMIENTO FINANCIERO]]*Tabla15[[#This Row],[Porcentaje de Glosa]]*Tabla15[[#This Row],[Meta afectada por la glosa]],0)</f>
        <v>#N/A</v>
      </c>
      <c r="T313" s="37"/>
      <c r="U313" s="38"/>
      <c r="V313" s="38"/>
      <c r="W313" s="38"/>
      <c r="X313" s="39" t="e">
        <f>ROUND(Tabla15[[#This Row],[Valor de la Glosa]]-Tabla15[[#This Row],[Valor soportado por la Subred]],0)</f>
        <v>#N/A</v>
      </c>
      <c r="Y313" s="38"/>
      <c r="Z313" s="38"/>
      <c r="AA313" s="39" t="e">
        <f>ROUND(Tabla15[[#This Row],[VALOR GLOSA DEFINITIVA]]-Tabla15[[#This Row],[VALOR LEVANTADO EN LIQUIDACION]],0)</f>
        <v>#N/A</v>
      </c>
    </row>
    <row r="314" spans="3:27" s="13" customFormat="1" ht="87.5" customHeight="1">
      <c r="C314" s="36"/>
      <c r="D314" s="36"/>
      <c r="E314" s="37"/>
      <c r="F314" s="38" t="str">
        <f>+Tabla15[[#This Row],[CODIGO ACTIVIDAD]]&amp;Tabla15[[#This Row],[PROCESO]]</f>
        <v/>
      </c>
      <c r="G314" s="84" t="e">
        <f>VLOOKUP(Tabla15[[#This Row],[llave 1]],'INFORME GESTION'!$D$3:$F$216,3,FALSE)</f>
        <v>#N/A</v>
      </c>
      <c r="H314" s="84" t="e">
        <f>VLOOKUP(Tabla15[[#This Row],[llave 1]],'INFORME GESTION'!$D$3:$G$216,4,FALSE)</f>
        <v>#N/A</v>
      </c>
      <c r="I314" s="84" t="e">
        <f>VLOOKUP(Tabla15[[#This Row],[llave 1]],'INFORME GESTION'!$D$3:$I$216,6,FALSE)</f>
        <v>#N/A</v>
      </c>
      <c r="J314" s="85"/>
      <c r="K314" s="83"/>
      <c r="L314" s="86" t="str">
        <f>Tabla15[[#This Row],[llave 1]]&amp;Tabla15[[#This Row],[MES]]</f>
        <v/>
      </c>
      <c r="M314" s="87" t="e">
        <f>VLOOKUP(Tabla15[[#This Row],[llave 2]],'INFORME GESTION'!$H$3:$O$216,3,0)</f>
        <v>#N/A</v>
      </c>
      <c r="N314" s="149" t="e">
        <f>VLOOKUP(Tabla15[[#This Row],[llave 2]],'INFORME GESTION'!$H$3:$O$216,7,0)</f>
        <v>#N/A</v>
      </c>
      <c r="O314" s="150" t="e">
        <f>VLOOKUP(Tabla15[[#This Row],[llave 2]],'INFORME GESTION'!$H$3:$O$216,8,0)</f>
        <v>#N/A</v>
      </c>
      <c r="P314" s="37"/>
      <c r="Q314" s="41"/>
      <c r="R314" s="42"/>
      <c r="S314" s="39" t="e">
        <f>ROUND(Tabla15[[#This Row],[VALOR UNITARIO SEGUIMIENTO FINANCIERO]]*Tabla15[[#This Row],[Porcentaje de Glosa]]*Tabla15[[#This Row],[Meta afectada por la glosa]],0)</f>
        <v>#N/A</v>
      </c>
      <c r="T314" s="37"/>
      <c r="U314" s="38"/>
      <c r="V314" s="38"/>
      <c r="W314" s="38"/>
      <c r="X314" s="39" t="e">
        <f>ROUND(Tabla15[[#This Row],[Valor de la Glosa]]-Tabla15[[#This Row],[Valor soportado por la Subred]],0)</f>
        <v>#N/A</v>
      </c>
      <c r="Y314" s="38"/>
      <c r="Z314" s="38"/>
      <c r="AA314" s="39" t="e">
        <f>ROUND(Tabla15[[#This Row],[VALOR GLOSA DEFINITIVA]]-Tabla15[[#This Row],[VALOR LEVANTADO EN LIQUIDACION]],0)</f>
        <v>#N/A</v>
      </c>
    </row>
    <row r="315" spans="3:27" s="13" customFormat="1" ht="87.5" customHeight="1">
      <c r="C315" s="36"/>
      <c r="D315" s="36"/>
      <c r="E315" s="37"/>
      <c r="F315" s="38" t="str">
        <f>+Tabla15[[#This Row],[CODIGO ACTIVIDAD]]&amp;Tabla15[[#This Row],[PROCESO]]</f>
        <v/>
      </c>
      <c r="G315" s="84" t="e">
        <f>VLOOKUP(Tabla15[[#This Row],[llave 1]],'INFORME GESTION'!$D$3:$F$216,3,FALSE)</f>
        <v>#N/A</v>
      </c>
      <c r="H315" s="84" t="e">
        <f>VLOOKUP(Tabla15[[#This Row],[llave 1]],'INFORME GESTION'!$D$3:$G$216,4,FALSE)</f>
        <v>#N/A</v>
      </c>
      <c r="I315" s="84" t="e">
        <f>VLOOKUP(Tabla15[[#This Row],[llave 1]],'INFORME GESTION'!$D$3:$I$216,6,FALSE)</f>
        <v>#N/A</v>
      </c>
      <c r="J315" s="85"/>
      <c r="K315" s="83"/>
      <c r="L315" s="86" t="str">
        <f>Tabla15[[#This Row],[llave 1]]&amp;Tabla15[[#This Row],[MES]]</f>
        <v/>
      </c>
      <c r="M315" s="87" t="e">
        <f>VLOOKUP(Tabla15[[#This Row],[llave 2]],'INFORME GESTION'!$H$3:$O$216,3,0)</f>
        <v>#N/A</v>
      </c>
      <c r="N315" s="149" t="e">
        <f>VLOOKUP(Tabla15[[#This Row],[llave 2]],'INFORME GESTION'!$H$3:$O$216,7,0)</f>
        <v>#N/A</v>
      </c>
      <c r="O315" s="150" t="e">
        <f>VLOOKUP(Tabla15[[#This Row],[llave 2]],'INFORME GESTION'!$H$3:$O$216,8,0)</f>
        <v>#N/A</v>
      </c>
      <c r="P315" s="37"/>
      <c r="Q315" s="41"/>
      <c r="R315" s="42"/>
      <c r="S315" s="39" t="e">
        <f>ROUND(Tabla15[[#This Row],[VALOR UNITARIO SEGUIMIENTO FINANCIERO]]*Tabla15[[#This Row],[Porcentaje de Glosa]]*Tabla15[[#This Row],[Meta afectada por la glosa]],0)</f>
        <v>#N/A</v>
      </c>
      <c r="T315" s="37"/>
      <c r="U315" s="38"/>
      <c r="V315" s="38"/>
      <c r="W315" s="38"/>
      <c r="X315" s="39" t="e">
        <f>ROUND(Tabla15[[#This Row],[Valor de la Glosa]]-Tabla15[[#This Row],[Valor soportado por la Subred]],0)</f>
        <v>#N/A</v>
      </c>
      <c r="Y315" s="38"/>
      <c r="Z315" s="38"/>
      <c r="AA315" s="39" t="e">
        <f>ROUND(Tabla15[[#This Row],[VALOR GLOSA DEFINITIVA]]-Tabla15[[#This Row],[VALOR LEVANTADO EN LIQUIDACION]],0)</f>
        <v>#N/A</v>
      </c>
    </row>
    <row r="316" spans="3:27" s="13" customFormat="1" ht="87.5" customHeight="1">
      <c r="C316" s="36"/>
      <c r="D316" s="36"/>
      <c r="E316" s="37"/>
      <c r="F316" s="38" t="str">
        <f>+Tabla15[[#This Row],[CODIGO ACTIVIDAD]]&amp;Tabla15[[#This Row],[PROCESO]]</f>
        <v/>
      </c>
      <c r="G316" s="84" t="e">
        <f>VLOOKUP(Tabla15[[#This Row],[llave 1]],'INFORME GESTION'!$D$3:$F$216,3,FALSE)</f>
        <v>#N/A</v>
      </c>
      <c r="H316" s="84" t="e">
        <f>VLOOKUP(Tabla15[[#This Row],[llave 1]],'INFORME GESTION'!$D$3:$G$216,4,FALSE)</f>
        <v>#N/A</v>
      </c>
      <c r="I316" s="84" t="e">
        <f>VLOOKUP(Tabla15[[#This Row],[llave 1]],'INFORME GESTION'!$D$3:$I$216,6,FALSE)</f>
        <v>#N/A</v>
      </c>
      <c r="J316" s="85"/>
      <c r="K316" s="83"/>
      <c r="L316" s="86" t="str">
        <f>Tabla15[[#This Row],[llave 1]]&amp;Tabla15[[#This Row],[MES]]</f>
        <v/>
      </c>
      <c r="M316" s="87" t="e">
        <f>VLOOKUP(Tabla15[[#This Row],[llave 2]],'INFORME GESTION'!$H$3:$O$216,3,0)</f>
        <v>#N/A</v>
      </c>
      <c r="N316" s="149" t="e">
        <f>VLOOKUP(Tabla15[[#This Row],[llave 2]],'INFORME GESTION'!$H$3:$O$216,7,0)</f>
        <v>#N/A</v>
      </c>
      <c r="O316" s="150" t="e">
        <f>VLOOKUP(Tabla15[[#This Row],[llave 2]],'INFORME GESTION'!$H$3:$O$216,8,0)</f>
        <v>#N/A</v>
      </c>
      <c r="P316" s="37"/>
      <c r="Q316" s="41"/>
      <c r="R316" s="42"/>
      <c r="S316" s="39" t="e">
        <f>ROUND(Tabla15[[#This Row],[VALOR UNITARIO SEGUIMIENTO FINANCIERO]]*Tabla15[[#This Row],[Porcentaje de Glosa]]*Tabla15[[#This Row],[Meta afectada por la glosa]],0)</f>
        <v>#N/A</v>
      </c>
      <c r="T316" s="37"/>
      <c r="U316" s="38"/>
      <c r="V316" s="38"/>
      <c r="W316" s="38"/>
      <c r="X316" s="39" t="e">
        <f>ROUND(Tabla15[[#This Row],[Valor de la Glosa]]-Tabla15[[#This Row],[Valor soportado por la Subred]],0)</f>
        <v>#N/A</v>
      </c>
      <c r="Y316" s="38"/>
      <c r="Z316" s="38"/>
      <c r="AA316" s="39" t="e">
        <f>ROUND(Tabla15[[#This Row],[VALOR GLOSA DEFINITIVA]]-Tabla15[[#This Row],[VALOR LEVANTADO EN LIQUIDACION]],0)</f>
        <v>#N/A</v>
      </c>
    </row>
    <row r="317" spans="3:27" s="13" customFormat="1" ht="87.5" customHeight="1">
      <c r="C317" s="36"/>
      <c r="D317" s="36"/>
      <c r="E317" s="37"/>
      <c r="F317" s="38" t="str">
        <f>+Tabla15[[#This Row],[CODIGO ACTIVIDAD]]&amp;Tabla15[[#This Row],[PROCESO]]</f>
        <v/>
      </c>
      <c r="G317" s="84" t="e">
        <f>VLOOKUP(Tabla15[[#This Row],[llave 1]],'INFORME GESTION'!$D$3:$F$216,3,FALSE)</f>
        <v>#N/A</v>
      </c>
      <c r="H317" s="84" t="e">
        <f>VLOOKUP(Tabla15[[#This Row],[llave 1]],'INFORME GESTION'!$D$3:$G$216,4,FALSE)</f>
        <v>#N/A</v>
      </c>
      <c r="I317" s="84" t="e">
        <f>VLOOKUP(Tabla15[[#This Row],[llave 1]],'INFORME GESTION'!$D$3:$I$216,6,FALSE)</f>
        <v>#N/A</v>
      </c>
      <c r="J317" s="85"/>
      <c r="K317" s="83"/>
      <c r="L317" s="86" t="str">
        <f>Tabla15[[#This Row],[llave 1]]&amp;Tabla15[[#This Row],[MES]]</f>
        <v/>
      </c>
      <c r="M317" s="87" t="e">
        <f>VLOOKUP(Tabla15[[#This Row],[llave 2]],'INFORME GESTION'!$H$3:$O$216,3,0)</f>
        <v>#N/A</v>
      </c>
      <c r="N317" s="149" t="e">
        <f>VLOOKUP(Tabla15[[#This Row],[llave 2]],'INFORME GESTION'!$H$3:$O$216,7,0)</f>
        <v>#N/A</v>
      </c>
      <c r="O317" s="150" t="e">
        <f>VLOOKUP(Tabla15[[#This Row],[llave 2]],'INFORME GESTION'!$H$3:$O$216,8,0)</f>
        <v>#N/A</v>
      </c>
      <c r="P317" s="37"/>
      <c r="Q317" s="41"/>
      <c r="R317" s="42"/>
      <c r="S317" s="39" t="e">
        <f>ROUND(Tabla15[[#This Row],[VALOR UNITARIO SEGUIMIENTO FINANCIERO]]*Tabla15[[#This Row],[Porcentaje de Glosa]]*Tabla15[[#This Row],[Meta afectada por la glosa]],0)</f>
        <v>#N/A</v>
      </c>
      <c r="T317" s="37"/>
      <c r="U317" s="38"/>
      <c r="V317" s="38"/>
      <c r="W317" s="38"/>
      <c r="X317" s="39" t="e">
        <f>ROUND(Tabla15[[#This Row],[Valor de la Glosa]]-Tabla15[[#This Row],[Valor soportado por la Subred]],0)</f>
        <v>#N/A</v>
      </c>
      <c r="Y317" s="38"/>
      <c r="Z317" s="38"/>
      <c r="AA317" s="39" t="e">
        <f>ROUND(Tabla15[[#This Row],[VALOR GLOSA DEFINITIVA]]-Tabla15[[#This Row],[VALOR LEVANTADO EN LIQUIDACION]],0)</f>
        <v>#N/A</v>
      </c>
    </row>
    <row r="318" spans="3:27" s="13" customFormat="1" ht="87.5" customHeight="1">
      <c r="C318" s="36"/>
      <c r="D318" s="36"/>
      <c r="E318" s="37"/>
      <c r="F318" s="38" t="str">
        <f>+Tabla15[[#This Row],[CODIGO ACTIVIDAD]]&amp;Tabla15[[#This Row],[PROCESO]]</f>
        <v/>
      </c>
      <c r="G318" s="84" t="e">
        <f>VLOOKUP(Tabla15[[#This Row],[llave 1]],'INFORME GESTION'!$D$3:$F$216,3,FALSE)</f>
        <v>#N/A</v>
      </c>
      <c r="H318" s="84" t="e">
        <f>VLOOKUP(Tabla15[[#This Row],[llave 1]],'INFORME GESTION'!$D$3:$G$216,4,FALSE)</f>
        <v>#N/A</v>
      </c>
      <c r="I318" s="84" t="e">
        <f>VLOOKUP(Tabla15[[#This Row],[llave 1]],'INFORME GESTION'!$D$3:$I$216,6,FALSE)</f>
        <v>#N/A</v>
      </c>
      <c r="J318" s="85"/>
      <c r="K318" s="83"/>
      <c r="L318" s="86" t="str">
        <f>Tabla15[[#This Row],[llave 1]]&amp;Tabla15[[#This Row],[MES]]</f>
        <v/>
      </c>
      <c r="M318" s="87" t="e">
        <f>VLOOKUP(Tabla15[[#This Row],[llave 2]],'INFORME GESTION'!$H$3:$O$216,3,0)</f>
        <v>#N/A</v>
      </c>
      <c r="N318" s="149" t="e">
        <f>VLOOKUP(Tabla15[[#This Row],[llave 2]],'INFORME GESTION'!$H$3:$O$216,7,0)</f>
        <v>#N/A</v>
      </c>
      <c r="O318" s="150" t="e">
        <f>VLOOKUP(Tabla15[[#This Row],[llave 2]],'INFORME GESTION'!$H$3:$O$216,8,0)</f>
        <v>#N/A</v>
      </c>
      <c r="P318" s="37"/>
      <c r="Q318" s="41"/>
      <c r="R318" s="42"/>
      <c r="S318" s="39" t="e">
        <f>ROUND(Tabla15[[#This Row],[VALOR UNITARIO SEGUIMIENTO FINANCIERO]]*Tabla15[[#This Row],[Porcentaje de Glosa]]*Tabla15[[#This Row],[Meta afectada por la glosa]],0)</f>
        <v>#N/A</v>
      </c>
      <c r="T318" s="37"/>
      <c r="U318" s="38"/>
      <c r="V318" s="38"/>
      <c r="W318" s="38"/>
      <c r="X318" s="39" t="e">
        <f>ROUND(Tabla15[[#This Row],[Valor de la Glosa]]-Tabla15[[#This Row],[Valor soportado por la Subred]],0)</f>
        <v>#N/A</v>
      </c>
      <c r="Y318" s="38"/>
      <c r="Z318" s="38"/>
      <c r="AA318" s="39" t="e">
        <f>ROUND(Tabla15[[#This Row],[VALOR GLOSA DEFINITIVA]]-Tabla15[[#This Row],[VALOR LEVANTADO EN LIQUIDACION]],0)</f>
        <v>#N/A</v>
      </c>
    </row>
    <row r="319" spans="3:27" s="13" customFormat="1" ht="87.5" customHeight="1">
      <c r="C319" s="36"/>
      <c r="D319" s="36"/>
      <c r="E319" s="37"/>
      <c r="F319" s="38" t="str">
        <f>+Tabla15[[#This Row],[CODIGO ACTIVIDAD]]&amp;Tabla15[[#This Row],[PROCESO]]</f>
        <v/>
      </c>
      <c r="G319" s="84" t="e">
        <f>VLOOKUP(Tabla15[[#This Row],[llave 1]],'INFORME GESTION'!$D$3:$F$216,3,FALSE)</f>
        <v>#N/A</v>
      </c>
      <c r="H319" s="84" t="e">
        <f>VLOOKUP(Tabla15[[#This Row],[llave 1]],'INFORME GESTION'!$D$3:$G$216,4,FALSE)</f>
        <v>#N/A</v>
      </c>
      <c r="I319" s="84" t="e">
        <f>VLOOKUP(Tabla15[[#This Row],[llave 1]],'INFORME GESTION'!$D$3:$I$216,6,FALSE)</f>
        <v>#N/A</v>
      </c>
      <c r="J319" s="85"/>
      <c r="K319" s="83"/>
      <c r="L319" s="86" t="str">
        <f>Tabla15[[#This Row],[llave 1]]&amp;Tabla15[[#This Row],[MES]]</f>
        <v/>
      </c>
      <c r="M319" s="87" t="e">
        <f>VLOOKUP(Tabla15[[#This Row],[llave 2]],'INFORME GESTION'!$H$3:$O$216,3,0)</f>
        <v>#N/A</v>
      </c>
      <c r="N319" s="149" t="e">
        <f>VLOOKUP(Tabla15[[#This Row],[llave 2]],'INFORME GESTION'!$H$3:$O$216,7,0)</f>
        <v>#N/A</v>
      </c>
      <c r="O319" s="150" t="e">
        <f>VLOOKUP(Tabla15[[#This Row],[llave 2]],'INFORME GESTION'!$H$3:$O$216,8,0)</f>
        <v>#N/A</v>
      </c>
      <c r="P319" s="37"/>
      <c r="Q319" s="41"/>
      <c r="R319" s="42"/>
      <c r="S319" s="39" t="e">
        <f>ROUND(Tabla15[[#This Row],[VALOR UNITARIO SEGUIMIENTO FINANCIERO]]*Tabla15[[#This Row],[Porcentaje de Glosa]]*Tabla15[[#This Row],[Meta afectada por la glosa]],0)</f>
        <v>#N/A</v>
      </c>
      <c r="T319" s="37"/>
      <c r="U319" s="38"/>
      <c r="V319" s="38"/>
      <c r="W319" s="38"/>
      <c r="X319" s="39" t="e">
        <f>ROUND(Tabla15[[#This Row],[Valor de la Glosa]]-Tabla15[[#This Row],[Valor soportado por la Subred]],0)</f>
        <v>#N/A</v>
      </c>
      <c r="Y319" s="38"/>
      <c r="Z319" s="38"/>
      <c r="AA319" s="39" t="e">
        <f>ROUND(Tabla15[[#This Row],[VALOR GLOSA DEFINITIVA]]-Tabla15[[#This Row],[VALOR LEVANTADO EN LIQUIDACION]],0)</f>
        <v>#N/A</v>
      </c>
    </row>
    <row r="320" spans="3:27" s="13" customFormat="1" ht="87.5" customHeight="1">
      <c r="C320" s="36"/>
      <c r="D320" s="36"/>
      <c r="E320" s="37"/>
      <c r="F320" s="38" t="str">
        <f>+Tabla15[[#This Row],[CODIGO ACTIVIDAD]]&amp;Tabla15[[#This Row],[PROCESO]]</f>
        <v/>
      </c>
      <c r="G320" s="84" t="e">
        <f>VLOOKUP(Tabla15[[#This Row],[llave 1]],'INFORME GESTION'!$D$3:$F$216,3,FALSE)</f>
        <v>#N/A</v>
      </c>
      <c r="H320" s="84" t="e">
        <f>VLOOKUP(Tabla15[[#This Row],[llave 1]],'INFORME GESTION'!$D$3:$G$216,4,FALSE)</f>
        <v>#N/A</v>
      </c>
      <c r="I320" s="84" t="e">
        <f>VLOOKUP(Tabla15[[#This Row],[llave 1]],'INFORME GESTION'!$D$3:$I$216,6,FALSE)</f>
        <v>#N/A</v>
      </c>
      <c r="J320" s="85"/>
      <c r="K320" s="83"/>
      <c r="L320" s="86" t="str">
        <f>Tabla15[[#This Row],[llave 1]]&amp;Tabla15[[#This Row],[MES]]</f>
        <v/>
      </c>
      <c r="M320" s="87" t="e">
        <f>VLOOKUP(Tabla15[[#This Row],[llave 2]],'INFORME GESTION'!$H$3:$O$216,3,0)</f>
        <v>#N/A</v>
      </c>
      <c r="N320" s="149" t="e">
        <f>VLOOKUP(Tabla15[[#This Row],[llave 2]],'INFORME GESTION'!$H$3:$O$216,7,0)</f>
        <v>#N/A</v>
      </c>
      <c r="O320" s="150" t="e">
        <f>VLOOKUP(Tabla15[[#This Row],[llave 2]],'INFORME GESTION'!$H$3:$O$216,8,0)</f>
        <v>#N/A</v>
      </c>
      <c r="P320" s="37"/>
      <c r="Q320" s="41"/>
      <c r="R320" s="42"/>
      <c r="S320" s="39" t="e">
        <f>ROUND(Tabla15[[#This Row],[VALOR UNITARIO SEGUIMIENTO FINANCIERO]]*Tabla15[[#This Row],[Porcentaje de Glosa]]*Tabla15[[#This Row],[Meta afectada por la glosa]],0)</f>
        <v>#N/A</v>
      </c>
      <c r="T320" s="37"/>
      <c r="U320" s="38"/>
      <c r="V320" s="38"/>
      <c r="W320" s="38"/>
      <c r="X320" s="39" t="e">
        <f>ROUND(Tabla15[[#This Row],[Valor de la Glosa]]-Tabla15[[#This Row],[Valor soportado por la Subred]],0)</f>
        <v>#N/A</v>
      </c>
      <c r="Y320" s="38"/>
      <c r="Z320" s="38"/>
      <c r="AA320" s="39" t="e">
        <f>ROUND(Tabla15[[#This Row],[VALOR GLOSA DEFINITIVA]]-Tabla15[[#This Row],[VALOR LEVANTADO EN LIQUIDACION]],0)</f>
        <v>#N/A</v>
      </c>
    </row>
    <row r="321" spans="3:27" s="13" customFormat="1" ht="87.5" customHeight="1">
      <c r="C321" s="36"/>
      <c r="D321" s="36"/>
      <c r="E321" s="37"/>
      <c r="F321" s="38" t="str">
        <f>+Tabla15[[#This Row],[CODIGO ACTIVIDAD]]&amp;Tabla15[[#This Row],[PROCESO]]</f>
        <v/>
      </c>
      <c r="G321" s="84" t="e">
        <f>VLOOKUP(Tabla15[[#This Row],[llave 1]],'INFORME GESTION'!$D$3:$F$216,3,FALSE)</f>
        <v>#N/A</v>
      </c>
      <c r="H321" s="84" t="e">
        <f>VLOOKUP(Tabla15[[#This Row],[llave 1]],'INFORME GESTION'!$D$3:$G$216,4,FALSE)</f>
        <v>#N/A</v>
      </c>
      <c r="I321" s="84" t="e">
        <f>VLOOKUP(Tabla15[[#This Row],[llave 1]],'INFORME GESTION'!$D$3:$I$216,6,FALSE)</f>
        <v>#N/A</v>
      </c>
      <c r="J321" s="85"/>
      <c r="K321" s="83"/>
      <c r="L321" s="86" t="str">
        <f>Tabla15[[#This Row],[llave 1]]&amp;Tabla15[[#This Row],[MES]]</f>
        <v/>
      </c>
      <c r="M321" s="87" t="e">
        <f>VLOOKUP(Tabla15[[#This Row],[llave 2]],'INFORME GESTION'!$H$3:$O$216,3,0)</f>
        <v>#N/A</v>
      </c>
      <c r="N321" s="149" t="e">
        <f>VLOOKUP(Tabla15[[#This Row],[llave 2]],'INFORME GESTION'!$H$3:$O$216,7,0)</f>
        <v>#N/A</v>
      </c>
      <c r="O321" s="150" t="e">
        <f>VLOOKUP(Tabla15[[#This Row],[llave 2]],'INFORME GESTION'!$H$3:$O$216,8,0)</f>
        <v>#N/A</v>
      </c>
      <c r="P321" s="37"/>
      <c r="Q321" s="41"/>
      <c r="R321" s="42"/>
      <c r="S321" s="39" t="e">
        <f>ROUND(Tabla15[[#This Row],[VALOR UNITARIO SEGUIMIENTO FINANCIERO]]*Tabla15[[#This Row],[Porcentaje de Glosa]]*Tabla15[[#This Row],[Meta afectada por la glosa]],0)</f>
        <v>#N/A</v>
      </c>
      <c r="T321" s="37"/>
      <c r="U321" s="38"/>
      <c r="V321" s="38"/>
      <c r="W321" s="38"/>
      <c r="X321" s="39" t="e">
        <f>ROUND(Tabla15[[#This Row],[Valor de la Glosa]]-Tabla15[[#This Row],[Valor soportado por la Subred]],0)</f>
        <v>#N/A</v>
      </c>
      <c r="Y321" s="38"/>
      <c r="Z321" s="38"/>
      <c r="AA321" s="39" t="e">
        <f>ROUND(Tabla15[[#This Row],[VALOR GLOSA DEFINITIVA]]-Tabla15[[#This Row],[VALOR LEVANTADO EN LIQUIDACION]],0)</f>
        <v>#N/A</v>
      </c>
    </row>
    <row r="322" spans="3:27" s="13" customFormat="1" ht="87.5" customHeight="1">
      <c r="C322" s="36"/>
      <c r="D322" s="36"/>
      <c r="E322" s="37"/>
      <c r="F322" s="38" t="str">
        <f>+Tabla15[[#This Row],[CODIGO ACTIVIDAD]]&amp;Tabla15[[#This Row],[PROCESO]]</f>
        <v/>
      </c>
      <c r="G322" s="84" t="e">
        <f>VLOOKUP(Tabla15[[#This Row],[llave 1]],'INFORME GESTION'!$D$3:$F$216,3,FALSE)</f>
        <v>#N/A</v>
      </c>
      <c r="H322" s="84" t="e">
        <f>VLOOKUP(Tabla15[[#This Row],[llave 1]],'INFORME GESTION'!$D$3:$G$216,4,FALSE)</f>
        <v>#N/A</v>
      </c>
      <c r="I322" s="84" t="e">
        <f>VLOOKUP(Tabla15[[#This Row],[llave 1]],'INFORME GESTION'!$D$3:$I$216,6,FALSE)</f>
        <v>#N/A</v>
      </c>
      <c r="J322" s="85"/>
      <c r="K322" s="83"/>
      <c r="L322" s="86" t="str">
        <f>Tabla15[[#This Row],[llave 1]]&amp;Tabla15[[#This Row],[MES]]</f>
        <v/>
      </c>
      <c r="M322" s="87" t="e">
        <f>VLOOKUP(Tabla15[[#This Row],[llave 2]],'INFORME GESTION'!$H$3:$O$216,3,0)</f>
        <v>#N/A</v>
      </c>
      <c r="N322" s="149" t="e">
        <f>VLOOKUP(Tabla15[[#This Row],[llave 2]],'INFORME GESTION'!$H$3:$O$216,7,0)</f>
        <v>#N/A</v>
      </c>
      <c r="O322" s="150" t="e">
        <f>VLOOKUP(Tabla15[[#This Row],[llave 2]],'INFORME GESTION'!$H$3:$O$216,8,0)</f>
        <v>#N/A</v>
      </c>
      <c r="P322" s="37"/>
      <c r="Q322" s="41"/>
      <c r="R322" s="42"/>
      <c r="S322" s="39" t="e">
        <f>ROUND(Tabla15[[#This Row],[VALOR UNITARIO SEGUIMIENTO FINANCIERO]]*Tabla15[[#This Row],[Porcentaje de Glosa]]*Tabla15[[#This Row],[Meta afectada por la glosa]],0)</f>
        <v>#N/A</v>
      </c>
      <c r="T322" s="37"/>
      <c r="U322" s="38"/>
      <c r="V322" s="38"/>
      <c r="W322" s="38"/>
      <c r="X322" s="39" t="e">
        <f>ROUND(Tabla15[[#This Row],[Valor de la Glosa]]-Tabla15[[#This Row],[Valor soportado por la Subred]],0)</f>
        <v>#N/A</v>
      </c>
      <c r="Y322" s="38"/>
      <c r="Z322" s="38"/>
      <c r="AA322" s="39" t="e">
        <f>ROUND(Tabla15[[#This Row],[VALOR GLOSA DEFINITIVA]]-Tabla15[[#This Row],[VALOR LEVANTADO EN LIQUIDACION]],0)</f>
        <v>#N/A</v>
      </c>
    </row>
    <row r="323" spans="3:27" s="13" customFormat="1" ht="87.5" customHeight="1">
      <c r="C323" s="36"/>
      <c r="D323" s="36"/>
      <c r="E323" s="37"/>
      <c r="F323" s="38" t="str">
        <f>+Tabla15[[#This Row],[CODIGO ACTIVIDAD]]&amp;Tabla15[[#This Row],[PROCESO]]</f>
        <v/>
      </c>
      <c r="G323" s="84" t="e">
        <f>VLOOKUP(Tabla15[[#This Row],[llave 1]],'INFORME GESTION'!$D$3:$F$216,3,FALSE)</f>
        <v>#N/A</v>
      </c>
      <c r="H323" s="84" t="e">
        <f>VLOOKUP(Tabla15[[#This Row],[llave 1]],'INFORME GESTION'!$D$3:$G$216,4,FALSE)</f>
        <v>#N/A</v>
      </c>
      <c r="I323" s="84" t="e">
        <f>VLOOKUP(Tabla15[[#This Row],[llave 1]],'INFORME GESTION'!$D$3:$I$216,6,FALSE)</f>
        <v>#N/A</v>
      </c>
      <c r="J323" s="85"/>
      <c r="K323" s="83"/>
      <c r="L323" s="86" t="str">
        <f>Tabla15[[#This Row],[llave 1]]&amp;Tabla15[[#This Row],[MES]]</f>
        <v/>
      </c>
      <c r="M323" s="87" t="e">
        <f>VLOOKUP(Tabla15[[#This Row],[llave 2]],'INFORME GESTION'!$H$3:$O$216,3,0)</f>
        <v>#N/A</v>
      </c>
      <c r="N323" s="149" t="e">
        <f>VLOOKUP(Tabla15[[#This Row],[llave 2]],'INFORME GESTION'!$H$3:$O$216,7,0)</f>
        <v>#N/A</v>
      </c>
      <c r="O323" s="150" t="e">
        <f>VLOOKUP(Tabla15[[#This Row],[llave 2]],'INFORME GESTION'!$H$3:$O$216,8,0)</f>
        <v>#N/A</v>
      </c>
      <c r="P323" s="37"/>
      <c r="Q323" s="41"/>
      <c r="R323" s="42"/>
      <c r="S323" s="39" t="e">
        <f>ROUND(Tabla15[[#This Row],[VALOR UNITARIO SEGUIMIENTO FINANCIERO]]*Tabla15[[#This Row],[Porcentaje de Glosa]]*Tabla15[[#This Row],[Meta afectada por la glosa]],0)</f>
        <v>#N/A</v>
      </c>
      <c r="T323" s="37"/>
      <c r="U323" s="38"/>
      <c r="V323" s="38"/>
      <c r="W323" s="38"/>
      <c r="X323" s="39" t="e">
        <f>ROUND(Tabla15[[#This Row],[Valor de la Glosa]]-Tabla15[[#This Row],[Valor soportado por la Subred]],0)</f>
        <v>#N/A</v>
      </c>
      <c r="Y323" s="38"/>
      <c r="Z323" s="38"/>
      <c r="AA323" s="39" t="e">
        <f>ROUND(Tabla15[[#This Row],[VALOR GLOSA DEFINITIVA]]-Tabla15[[#This Row],[VALOR LEVANTADO EN LIQUIDACION]],0)</f>
        <v>#N/A</v>
      </c>
    </row>
    <row r="324" spans="3:27" s="13" customFormat="1" ht="87.5" customHeight="1">
      <c r="C324" s="36"/>
      <c r="D324" s="36"/>
      <c r="E324" s="37"/>
      <c r="F324" s="38" t="str">
        <f>+Tabla15[[#This Row],[CODIGO ACTIVIDAD]]&amp;Tabla15[[#This Row],[PROCESO]]</f>
        <v/>
      </c>
      <c r="G324" s="84" t="e">
        <f>VLOOKUP(Tabla15[[#This Row],[llave 1]],'INFORME GESTION'!$D$3:$F$216,3,FALSE)</f>
        <v>#N/A</v>
      </c>
      <c r="H324" s="84" t="e">
        <f>VLOOKUP(Tabla15[[#This Row],[llave 1]],'INFORME GESTION'!$D$3:$G$216,4,FALSE)</f>
        <v>#N/A</v>
      </c>
      <c r="I324" s="84" t="e">
        <f>VLOOKUP(Tabla15[[#This Row],[llave 1]],'INFORME GESTION'!$D$3:$I$216,6,FALSE)</f>
        <v>#N/A</v>
      </c>
      <c r="J324" s="85"/>
      <c r="K324" s="83"/>
      <c r="L324" s="86" t="str">
        <f>Tabla15[[#This Row],[llave 1]]&amp;Tabla15[[#This Row],[MES]]</f>
        <v/>
      </c>
      <c r="M324" s="87" t="e">
        <f>VLOOKUP(Tabla15[[#This Row],[llave 2]],'INFORME GESTION'!$H$3:$O$216,3,0)</f>
        <v>#N/A</v>
      </c>
      <c r="N324" s="149" t="e">
        <f>VLOOKUP(Tabla15[[#This Row],[llave 2]],'INFORME GESTION'!$H$3:$O$216,7,0)</f>
        <v>#N/A</v>
      </c>
      <c r="O324" s="150" t="e">
        <f>VLOOKUP(Tabla15[[#This Row],[llave 2]],'INFORME GESTION'!$H$3:$O$216,8,0)</f>
        <v>#N/A</v>
      </c>
      <c r="P324" s="37"/>
      <c r="Q324" s="41"/>
      <c r="R324" s="42"/>
      <c r="S324" s="39" t="e">
        <f>ROUND(Tabla15[[#This Row],[VALOR UNITARIO SEGUIMIENTO FINANCIERO]]*Tabla15[[#This Row],[Porcentaje de Glosa]]*Tabla15[[#This Row],[Meta afectada por la glosa]],0)</f>
        <v>#N/A</v>
      </c>
      <c r="T324" s="37"/>
      <c r="U324" s="38"/>
      <c r="V324" s="38"/>
      <c r="W324" s="38"/>
      <c r="X324" s="39" t="e">
        <f>ROUND(Tabla15[[#This Row],[Valor de la Glosa]]-Tabla15[[#This Row],[Valor soportado por la Subred]],0)</f>
        <v>#N/A</v>
      </c>
      <c r="Y324" s="38"/>
      <c r="Z324" s="38"/>
      <c r="AA324" s="39" t="e">
        <f>ROUND(Tabla15[[#This Row],[VALOR GLOSA DEFINITIVA]]-Tabla15[[#This Row],[VALOR LEVANTADO EN LIQUIDACION]],0)</f>
        <v>#N/A</v>
      </c>
    </row>
    <row r="325" spans="3:27" s="13" customFormat="1" ht="87.5" customHeight="1">
      <c r="C325" s="36"/>
      <c r="D325" s="36"/>
      <c r="E325" s="37"/>
      <c r="F325" s="38" t="str">
        <f>+Tabla15[[#This Row],[CODIGO ACTIVIDAD]]&amp;Tabla15[[#This Row],[PROCESO]]</f>
        <v/>
      </c>
      <c r="G325" s="84" t="e">
        <f>VLOOKUP(Tabla15[[#This Row],[llave 1]],'INFORME GESTION'!$D$3:$F$216,3,FALSE)</f>
        <v>#N/A</v>
      </c>
      <c r="H325" s="84" t="e">
        <f>VLOOKUP(Tabla15[[#This Row],[llave 1]],'INFORME GESTION'!$D$3:$G$216,4,FALSE)</f>
        <v>#N/A</v>
      </c>
      <c r="I325" s="84" t="e">
        <f>VLOOKUP(Tabla15[[#This Row],[llave 1]],'INFORME GESTION'!$D$3:$I$216,6,FALSE)</f>
        <v>#N/A</v>
      </c>
      <c r="J325" s="85"/>
      <c r="K325" s="83"/>
      <c r="L325" s="86" t="str">
        <f>Tabla15[[#This Row],[llave 1]]&amp;Tabla15[[#This Row],[MES]]</f>
        <v/>
      </c>
      <c r="M325" s="87" t="e">
        <f>VLOOKUP(Tabla15[[#This Row],[llave 2]],'INFORME GESTION'!$H$3:$O$216,3,0)</f>
        <v>#N/A</v>
      </c>
      <c r="N325" s="149" t="e">
        <f>VLOOKUP(Tabla15[[#This Row],[llave 2]],'INFORME GESTION'!$H$3:$O$216,7,0)</f>
        <v>#N/A</v>
      </c>
      <c r="O325" s="150" t="e">
        <f>VLOOKUP(Tabla15[[#This Row],[llave 2]],'INFORME GESTION'!$H$3:$O$216,8,0)</f>
        <v>#N/A</v>
      </c>
      <c r="P325" s="37"/>
      <c r="Q325" s="41"/>
      <c r="R325" s="42"/>
      <c r="S325" s="39" t="e">
        <f>ROUND(Tabla15[[#This Row],[VALOR UNITARIO SEGUIMIENTO FINANCIERO]]*Tabla15[[#This Row],[Porcentaje de Glosa]]*Tabla15[[#This Row],[Meta afectada por la glosa]],0)</f>
        <v>#N/A</v>
      </c>
      <c r="T325" s="37"/>
      <c r="U325" s="38"/>
      <c r="V325" s="38"/>
      <c r="W325" s="38"/>
      <c r="X325" s="39" t="e">
        <f>ROUND(Tabla15[[#This Row],[Valor de la Glosa]]-Tabla15[[#This Row],[Valor soportado por la Subred]],0)</f>
        <v>#N/A</v>
      </c>
      <c r="Y325" s="38"/>
      <c r="Z325" s="38"/>
      <c r="AA325" s="39" t="e">
        <f>ROUND(Tabla15[[#This Row],[VALOR GLOSA DEFINITIVA]]-Tabla15[[#This Row],[VALOR LEVANTADO EN LIQUIDACION]],0)</f>
        <v>#N/A</v>
      </c>
    </row>
    <row r="326" spans="3:27" s="13" customFormat="1" ht="87.5" customHeight="1">
      <c r="C326" s="36"/>
      <c r="D326" s="36"/>
      <c r="E326" s="37"/>
      <c r="F326" s="38" t="str">
        <f>+Tabla15[[#This Row],[CODIGO ACTIVIDAD]]&amp;Tabla15[[#This Row],[PROCESO]]</f>
        <v/>
      </c>
      <c r="G326" s="84" t="e">
        <f>VLOOKUP(Tabla15[[#This Row],[llave 1]],'INFORME GESTION'!$D$3:$F$216,3,FALSE)</f>
        <v>#N/A</v>
      </c>
      <c r="H326" s="84" t="e">
        <f>VLOOKUP(Tabla15[[#This Row],[llave 1]],'INFORME GESTION'!$D$3:$G$216,4,FALSE)</f>
        <v>#N/A</v>
      </c>
      <c r="I326" s="84" t="e">
        <f>VLOOKUP(Tabla15[[#This Row],[llave 1]],'INFORME GESTION'!$D$3:$I$216,6,FALSE)</f>
        <v>#N/A</v>
      </c>
      <c r="J326" s="85"/>
      <c r="K326" s="83"/>
      <c r="L326" s="86" t="str">
        <f>Tabla15[[#This Row],[llave 1]]&amp;Tabla15[[#This Row],[MES]]</f>
        <v/>
      </c>
      <c r="M326" s="87" t="e">
        <f>VLOOKUP(Tabla15[[#This Row],[llave 2]],'INFORME GESTION'!$H$3:$O$216,3,0)</f>
        <v>#N/A</v>
      </c>
      <c r="N326" s="149" t="e">
        <f>VLOOKUP(Tabla15[[#This Row],[llave 2]],'INFORME GESTION'!$H$3:$O$216,7,0)</f>
        <v>#N/A</v>
      </c>
      <c r="O326" s="150" t="e">
        <f>VLOOKUP(Tabla15[[#This Row],[llave 2]],'INFORME GESTION'!$H$3:$O$216,8,0)</f>
        <v>#N/A</v>
      </c>
      <c r="P326" s="37"/>
      <c r="Q326" s="41"/>
      <c r="R326" s="42"/>
      <c r="S326" s="39" t="e">
        <f>ROUND(Tabla15[[#This Row],[VALOR UNITARIO SEGUIMIENTO FINANCIERO]]*Tabla15[[#This Row],[Porcentaje de Glosa]]*Tabla15[[#This Row],[Meta afectada por la glosa]],0)</f>
        <v>#N/A</v>
      </c>
      <c r="T326" s="37"/>
      <c r="U326" s="38"/>
      <c r="V326" s="38"/>
      <c r="W326" s="38"/>
      <c r="X326" s="39" t="e">
        <f>ROUND(Tabla15[[#This Row],[Valor de la Glosa]]-Tabla15[[#This Row],[Valor soportado por la Subred]],0)</f>
        <v>#N/A</v>
      </c>
      <c r="Y326" s="38"/>
      <c r="Z326" s="38"/>
      <c r="AA326" s="39" t="e">
        <f>ROUND(Tabla15[[#This Row],[VALOR GLOSA DEFINITIVA]]-Tabla15[[#This Row],[VALOR LEVANTADO EN LIQUIDACION]],0)</f>
        <v>#N/A</v>
      </c>
    </row>
    <row r="327" spans="3:27" s="13" customFormat="1" ht="87.5" customHeight="1">
      <c r="C327" s="36"/>
      <c r="D327" s="36"/>
      <c r="E327" s="37"/>
      <c r="F327" s="38" t="str">
        <f>+Tabla15[[#This Row],[CODIGO ACTIVIDAD]]&amp;Tabla15[[#This Row],[PROCESO]]</f>
        <v/>
      </c>
      <c r="G327" s="84" t="e">
        <f>VLOOKUP(Tabla15[[#This Row],[llave 1]],'INFORME GESTION'!$D$3:$F$216,3,FALSE)</f>
        <v>#N/A</v>
      </c>
      <c r="H327" s="84" t="e">
        <f>VLOOKUP(Tabla15[[#This Row],[llave 1]],'INFORME GESTION'!$D$3:$G$216,4,FALSE)</f>
        <v>#N/A</v>
      </c>
      <c r="I327" s="84" t="e">
        <f>VLOOKUP(Tabla15[[#This Row],[llave 1]],'INFORME GESTION'!$D$3:$I$216,6,FALSE)</f>
        <v>#N/A</v>
      </c>
      <c r="J327" s="85"/>
      <c r="K327" s="83"/>
      <c r="L327" s="86" t="str">
        <f>Tabla15[[#This Row],[llave 1]]&amp;Tabla15[[#This Row],[MES]]</f>
        <v/>
      </c>
      <c r="M327" s="87" t="e">
        <f>VLOOKUP(Tabla15[[#This Row],[llave 2]],'INFORME GESTION'!$H$3:$O$216,3,0)</f>
        <v>#N/A</v>
      </c>
      <c r="N327" s="149" t="e">
        <f>VLOOKUP(Tabla15[[#This Row],[llave 2]],'INFORME GESTION'!$H$3:$O$216,7,0)</f>
        <v>#N/A</v>
      </c>
      <c r="O327" s="150" t="e">
        <f>VLOOKUP(Tabla15[[#This Row],[llave 2]],'INFORME GESTION'!$H$3:$O$216,8,0)</f>
        <v>#N/A</v>
      </c>
      <c r="P327" s="37"/>
      <c r="Q327" s="41"/>
      <c r="R327" s="42"/>
      <c r="S327" s="39" t="e">
        <f>ROUND(Tabla15[[#This Row],[VALOR UNITARIO SEGUIMIENTO FINANCIERO]]*Tabla15[[#This Row],[Porcentaje de Glosa]]*Tabla15[[#This Row],[Meta afectada por la glosa]],0)</f>
        <v>#N/A</v>
      </c>
      <c r="T327" s="37"/>
      <c r="U327" s="38"/>
      <c r="V327" s="38"/>
      <c r="W327" s="38"/>
      <c r="X327" s="39" t="e">
        <f>ROUND(Tabla15[[#This Row],[Valor de la Glosa]]-Tabla15[[#This Row],[Valor soportado por la Subred]],0)</f>
        <v>#N/A</v>
      </c>
      <c r="Y327" s="38"/>
      <c r="Z327" s="38"/>
      <c r="AA327" s="39" t="e">
        <f>ROUND(Tabla15[[#This Row],[VALOR GLOSA DEFINITIVA]]-Tabla15[[#This Row],[VALOR LEVANTADO EN LIQUIDACION]],0)</f>
        <v>#N/A</v>
      </c>
    </row>
    <row r="328" spans="3:27" s="13" customFormat="1" ht="87.5" customHeight="1">
      <c r="C328" s="36"/>
      <c r="D328" s="36"/>
      <c r="E328" s="37"/>
      <c r="F328" s="38" t="str">
        <f>+Tabla15[[#This Row],[CODIGO ACTIVIDAD]]&amp;Tabla15[[#This Row],[PROCESO]]</f>
        <v/>
      </c>
      <c r="G328" s="84" t="e">
        <f>VLOOKUP(Tabla15[[#This Row],[llave 1]],'INFORME GESTION'!$D$3:$F$216,3,FALSE)</f>
        <v>#N/A</v>
      </c>
      <c r="H328" s="84" t="e">
        <f>VLOOKUP(Tabla15[[#This Row],[llave 1]],'INFORME GESTION'!$D$3:$G$216,4,FALSE)</f>
        <v>#N/A</v>
      </c>
      <c r="I328" s="84" t="e">
        <f>VLOOKUP(Tabla15[[#This Row],[llave 1]],'INFORME GESTION'!$D$3:$I$216,6,FALSE)</f>
        <v>#N/A</v>
      </c>
      <c r="J328" s="85"/>
      <c r="K328" s="83"/>
      <c r="L328" s="86" t="str">
        <f>Tabla15[[#This Row],[llave 1]]&amp;Tabla15[[#This Row],[MES]]</f>
        <v/>
      </c>
      <c r="M328" s="87" t="e">
        <f>VLOOKUP(Tabla15[[#This Row],[llave 2]],'INFORME GESTION'!$H$3:$O$216,3,0)</f>
        <v>#N/A</v>
      </c>
      <c r="N328" s="149" t="e">
        <f>VLOOKUP(Tabla15[[#This Row],[llave 2]],'INFORME GESTION'!$H$3:$O$216,7,0)</f>
        <v>#N/A</v>
      </c>
      <c r="O328" s="150" t="e">
        <f>VLOOKUP(Tabla15[[#This Row],[llave 2]],'INFORME GESTION'!$H$3:$O$216,8,0)</f>
        <v>#N/A</v>
      </c>
      <c r="P328" s="37"/>
      <c r="Q328" s="41"/>
      <c r="R328" s="42"/>
      <c r="S328" s="39" t="e">
        <f>ROUND(Tabla15[[#This Row],[VALOR UNITARIO SEGUIMIENTO FINANCIERO]]*Tabla15[[#This Row],[Porcentaje de Glosa]]*Tabla15[[#This Row],[Meta afectada por la glosa]],0)</f>
        <v>#N/A</v>
      </c>
      <c r="T328" s="37"/>
      <c r="U328" s="38"/>
      <c r="V328" s="38"/>
      <c r="W328" s="38"/>
      <c r="X328" s="39" t="e">
        <f>ROUND(Tabla15[[#This Row],[Valor de la Glosa]]-Tabla15[[#This Row],[Valor soportado por la Subred]],0)</f>
        <v>#N/A</v>
      </c>
      <c r="Y328" s="38"/>
      <c r="Z328" s="38"/>
      <c r="AA328" s="39" t="e">
        <f>ROUND(Tabla15[[#This Row],[VALOR GLOSA DEFINITIVA]]-Tabla15[[#This Row],[VALOR LEVANTADO EN LIQUIDACION]],0)</f>
        <v>#N/A</v>
      </c>
    </row>
    <row r="329" spans="3:27" s="13" customFormat="1" ht="87.5" customHeight="1">
      <c r="C329" s="36"/>
      <c r="D329" s="36"/>
      <c r="E329" s="37"/>
      <c r="F329" s="38" t="str">
        <f>+Tabla15[[#This Row],[CODIGO ACTIVIDAD]]&amp;Tabla15[[#This Row],[PROCESO]]</f>
        <v/>
      </c>
      <c r="G329" s="84" t="e">
        <f>VLOOKUP(Tabla15[[#This Row],[llave 1]],'INFORME GESTION'!$D$3:$F$216,3,FALSE)</f>
        <v>#N/A</v>
      </c>
      <c r="H329" s="84" t="e">
        <f>VLOOKUP(Tabla15[[#This Row],[llave 1]],'INFORME GESTION'!$D$3:$G$216,4,FALSE)</f>
        <v>#N/A</v>
      </c>
      <c r="I329" s="84" t="e">
        <f>VLOOKUP(Tabla15[[#This Row],[llave 1]],'INFORME GESTION'!$D$3:$I$216,6,FALSE)</f>
        <v>#N/A</v>
      </c>
      <c r="J329" s="85"/>
      <c r="K329" s="83"/>
      <c r="L329" s="86" t="str">
        <f>Tabla15[[#This Row],[llave 1]]&amp;Tabla15[[#This Row],[MES]]</f>
        <v/>
      </c>
      <c r="M329" s="87" t="e">
        <f>VLOOKUP(Tabla15[[#This Row],[llave 2]],'INFORME GESTION'!$H$3:$O$216,3,0)</f>
        <v>#N/A</v>
      </c>
      <c r="N329" s="149" t="e">
        <f>VLOOKUP(Tabla15[[#This Row],[llave 2]],'INFORME GESTION'!$H$3:$O$216,7,0)</f>
        <v>#N/A</v>
      </c>
      <c r="O329" s="150" t="e">
        <f>VLOOKUP(Tabla15[[#This Row],[llave 2]],'INFORME GESTION'!$H$3:$O$216,8,0)</f>
        <v>#N/A</v>
      </c>
      <c r="P329" s="37"/>
      <c r="Q329" s="41"/>
      <c r="R329" s="42"/>
      <c r="S329" s="39" t="e">
        <f>ROUND(Tabla15[[#This Row],[VALOR UNITARIO SEGUIMIENTO FINANCIERO]]*Tabla15[[#This Row],[Porcentaje de Glosa]]*Tabla15[[#This Row],[Meta afectada por la glosa]],0)</f>
        <v>#N/A</v>
      </c>
      <c r="T329" s="37"/>
      <c r="U329" s="38"/>
      <c r="V329" s="38"/>
      <c r="W329" s="38"/>
      <c r="X329" s="39" t="e">
        <f>ROUND(Tabla15[[#This Row],[Valor de la Glosa]]-Tabla15[[#This Row],[Valor soportado por la Subred]],0)</f>
        <v>#N/A</v>
      </c>
      <c r="Y329" s="38"/>
      <c r="Z329" s="38"/>
      <c r="AA329" s="39" t="e">
        <f>ROUND(Tabla15[[#This Row],[VALOR GLOSA DEFINITIVA]]-Tabla15[[#This Row],[VALOR LEVANTADO EN LIQUIDACION]],0)</f>
        <v>#N/A</v>
      </c>
    </row>
    <row r="330" spans="3:27" s="13" customFormat="1" ht="87.5" customHeight="1">
      <c r="C330" s="36"/>
      <c r="D330" s="36"/>
      <c r="E330" s="37"/>
      <c r="F330" s="38" t="str">
        <f>+Tabla15[[#This Row],[CODIGO ACTIVIDAD]]&amp;Tabla15[[#This Row],[PROCESO]]</f>
        <v/>
      </c>
      <c r="G330" s="84" t="e">
        <f>VLOOKUP(Tabla15[[#This Row],[llave 1]],'INFORME GESTION'!$D$3:$F$216,3,FALSE)</f>
        <v>#N/A</v>
      </c>
      <c r="H330" s="84" t="e">
        <f>VLOOKUP(Tabla15[[#This Row],[llave 1]],'INFORME GESTION'!$D$3:$G$216,4,FALSE)</f>
        <v>#N/A</v>
      </c>
      <c r="I330" s="84" t="e">
        <f>VLOOKUP(Tabla15[[#This Row],[llave 1]],'INFORME GESTION'!$D$3:$I$216,6,FALSE)</f>
        <v>#N/A</v>
      </c>
      <c r="J330" s="85"/>
      <c r="K330" s="83"/>
      <c r="L330" s="86" t="str">
        <f>Tabla15[[#This Row],[llave 1]]&amp;Tabla15[[#This Row],[MES]]</f>
        <v/>
      </c>
      <c r="M330" s="87" t="e">
        <f>VLOOKUP(Tabla15[[#This Row],[llave 2]],'INFORME GESTION'!$H$3:$O$216,3,0)</f>
        <v>#N/A</v>
      </c>
      <c r="N330" s="149" t="e">
        <f>VLOOKUP(Tabla15[[#This Row],[llave 2]],'INFORME GESTION'!$H$3:$O$216,7,0)</f>
        <v>#N/A</v>
      </c>
      <c r="O330" s="150" t="e">
        <f>VLOOKUP(Tabla15[[#This Row],[llave 2]],'INFORME GESTION'!$H$3:$O$216,8,0)</f>
        <v>#N/A</v>
      </c>
      <c r="P330" s="37"/>
      <c r="Q330" s="41"/>
      <c r="R330" s="42"/>
      <c r="S330" s="39" t="e">
        <f>ROUND(Tabla15[[#This Row],[VALOR UNITARIO SEGUIMIENTO FINANCIERO]]*Tabla15[[#This Row],[Porcentaje de Glosa]]*Tabla15[[#This Row],[Meta afectada por la glosa]],0)</f>
        <v>#N/A</v>
      </c>
      <c r="T330" s="37"/>
      <c r="U330" s="38"/>
      <c r="V330" s="38"/>
      <c r="W330" s="38"/>
      <c r="X330" s="39" t="e">
        <f>ROUND(Tabla15[[#This Row],[Valor de la Glosa]]-Tabla15[[#This Row],[Valor soportado por la Subred]],0)</f>
        <v>#N/A</v>
      </c>
      <c r="Y330" s="38"/>
      <c r="Z330" s="38"/>
      <c r="AA330" s="39" t="e">
        <f>ROUND(Tabla15[[#This Row],[VALOR GLOSA DEFINITIVA]]-Tabla15[[#This Row],[VALOR LEVANTADO EN LIQUIDACION]],0)</f>
        <v>#N/A</v>
      </c>
    </row>
    <row r="331" spans="3:27" s="13" customFormat="1" ht="87.5" customHeight="1">
      <c r="C331" s="36"/>
      <c r="D331" s="36"/>
      <c r="E331" s="37"/>
      <c r="F331" s="38" t="str">
        <f>+Tabla15[[#This Row],[CODIGO ACTIVIDAD]]&amp;Tabla15[[#This Row],[PROCESO]]</f>
        <v/>
      </c>
      <c r="G331" s="84" t="e">
        <f>VLOOKUP(Tabla15[[#This Row],[llave 1]],'INFORME GESTION'!$D$3:$F$216,3,FALSE)</f>
        <v>#N/A</v>
      </c>
      <c r="H331" s="84" t="e">
        <f>VLOOKUP(Tabla15[[#This Row],[llave 1]],'INFORME GESTION'!$D$3:$G$216,4,FALSE)</f>
        <v>#N/A</v>
      </c>
      <c r="I331" s="84" t="e">
        <f>VLOOKUP(Tabla15[[#This Row],[llave 1]],'INFORME GESTION'!$D$3:$I$216,6,FALSE)</f>
        <v>#N/A</v>
      </c>
      <c r="J331" s="85"/>
      <c r="K331" s="83"/>
      <c r="L331" s="86" t="str">
        <f>Tabla15[[#This Row],[llave 1]]&amp;Tabla15[[#This Row],[MES]]</f>
        <v/>
      </c>
      <c r="M331" s="87" t="e">
        <f>VLOOKUP(Tabla15[[#This Row],[llave 2]],'INFORME GESTION'!$H$3:$O$216,3,0)</f>
        <v>#N/A</v>
      </c>
      <c r="N331" s="149" t="e">
        <f>VLOOKUP(Tabla15[[#This Row],[llave 2]],'INFORME GESTION'!$H$3:$O$216,7,0)</f>
        <v>#N/A</v>
      </c>
      <c r="O331" s="150" t="e">
        <f>VLOOKUP(Tabla15[[#This Row],[llave 2]],'INFORME GESTION'!$H$3:$O$216,8,0)</f>
        <v>#N/A</v>
      </c>
      <c r="P331" s="37"/>
      <c r="Q331" s="41"/>
      <c r="R331" s="42"/>
      <c r="S331" s="39" t="e">
        <f>ROUND(Tabla15[[#This Row],[VALOR UNITARIO SEGUIMIENTO FINANCIERO]]*Tabla15[[#This Row],[Porcentaje de Glosa]]*Tabla15[[#This Row],[Meta afectada por la glosa]],0)</f>
        <v>#N/A</v>
      </c>
      <c r="T331" s="37"/>
      <c r="U331" s="38"/>
      <c r="V331" s="38"/>
      <c r="W331" s="38"/>
      <c r="X331" s="39" t="e">
        <f>ROUND(Tabla15[[#This Row],[Valor de la Glosa]]-Tabla15[[#This Row],[Valor soportado por la Subred]],0)</f>
        <v>#N/A</v>
      </c>
      <c r="Y331" s="38"/>
      <c r="Z331" s="38"/>
      <c r="AA331" s="39" t="e">
        <f>ROUND(Tabla15[[#This Row],[VALOR GLOSA DEFINITIVA]]-Tabla15[[#This Row],[VALOR LEVANTADO EN LIQUIDACION]],0)</f>
        <v>#N/A</v>
      </c>
    </row>
    <row r="332" spans="3:27" s="13" customFormat="1" ht="87.5" customHeight="1">
      <c r="C332" s="36"/>
      <c r="D332" s="36"/>
      <c r="E332" s="37"/>
      <c r="F332" s="38" t="str">
        <f>+Tabla15[[#This Row],[CODIGO ACTIVIDAD]]&amp;Tabla15[[#This Row],[PROCESO]]</f>
        <v/>
      </c>
      <c r="G332" s="84" t="e">
        <f>VLOOKUP(Tabla15[[#This Row],[llave 1]],'INFORME GESTION'!$D$3:$F$216,3,FALSE)</f>
        <v>#N/A</v>
      </c>
      <c r="H332" s="84" t="e">
        <f>VLOOKUP(Tabla15[[#This Row],[llave 1]],'INFORME GESTION'!$D$3:$G$216,4,FALSE)</f>
        <v>#N/A</v>
      </c>
      <c r="I332" s="84" t="e">
        <f>VLOOKUP(Tabla15[[#This Row],[llave 1]],'INFORME GESTION'!$D$3:$I$216,6,FALSE)</f>
        <v>#N/A</v>
      </c>
      <c r="J332" s="85"/>
      <c r="K332" s="83"/>
      <c r="L332" s="86" t="str">
        <f>Tabla15[[#This Row],[llave 1]]&amp;Tabla15[[#This Row],[MES]]</f>
        <v/>
      </c>
      <c r="M332" s="87" t="e">
        <f>VLOOKUP(Tabla15[[#This Row],[llave 2]],'INFORME GESTION'!$H$3:$O$216,3,0)</f>
        <v>#N/A</v>
      </c>
      <c r="N332" s="149" t="e">
        <f>VLOOKUP(Tabla15[[#This Row],[llave 2]],'INFORME GESTION'!$H$3:$O$216,7,0)</f>
        <v>#N/A</v>
      </c>
      <c r="O332" s="150" t="e">
        <f>VLOOKUP(Tabla15[[#This Row],[llave 2]],'INFORME GESTION'!$H$3:$O$216,8,0)</f>
        <v>#N/A</v>
      </c>
      <c r="P332" s="37"/>
      <c r="Q332" s="41"/>
      <c r="R332" s="42"/>
      <c r="S332" s="39" t="e">
        <f>ROUND(Tabla15[[#This Row],[VALOR UNITARIO SEGUIMIENTO FINANCIERO]]*Tabla15[[#This Row],[Porcentaje de Glosa]]*Tabla15[[#This Row],[Meta afectada por la glosa]],0)</f>
        <v>#N/A</v>
      </c>
      <c r="T332" s="37"/>
      <c r="U332" s="38"/>
      <c r="V332" s="38"/>
      <c r="W332" s="38"/>
      <c r="X332" s="39" t="e">
        <f>ROUND(Tabla15[[#This Row],[Valor de la Glosa]]-Tabla15[[#This Row],[Valor soportado por la Subred]],0)</f>
        <v>#N/A</v>
      </c>
      <c r="Y332" s="38"/>
      <c r="Z332" s="38"/>
      <c r="AA332" s="39" t="e">
        <f>ROUND(Tabla15[[#This Row],[VALOR GLOSA DEFINITIVA]]-Tabla15[[#This Row],[VALOR LEVANTADO EN LIQUIDACION]],0)</f>
        <v>#N/A</v>
      </c>
    </row>
    <row r="333" spans="3:27" s="13" customFormat="1" ht="87.5" customHeight="1">
      <c r="C333" s="36"/>
      <c r="D333" s="36"/>
      <c r="E333" s="37"/>
      <c r="F333" s="38" t="str">
        <f>+Tabla15[[#This Row],[CODIGO ACTIVIDAD]]&amp;Tabla15[[#This Row],[PROCESO]]</f>
        <v/>
      </c>
      <c r="G333" s="84" t="e">
        <f>VLOOKUP(Tabla15[[#This Row],[llave 1]],'INFORME GESTION'!$D$3:$F$216,3,FALSE)</f>
        <v>#N/A</v>
      </c>
      <c r="H333" s="84" t="e">
        <f>VLOOKUP(Tabla15[[#This Row],[llave 1]],'INFORME GESTION'!$D$3:$G$216,4,FALSE)</f>
        <v>#N/A</v>
      </c>
      <c r="I333" s="84" t="e">
        <f>VLOOKUP(Tabla15[[#This Row],[llave 1]],'INFORME GESTION'!$D$3:$I$216,6,FALSE)</f>
        <v>#N/A</v>
      </c>
      <c r="J333" s="85"/>
      <c r="K333" s="83"/>
      <c r="L333" s="86" t="str">
        <f>Tabla15[[#This Row],[llave 1]]&amp;Tabla15[[#This Row],[MES]]</f>
        <v/>
      </c>
      <c r="M333" s="87" t="e">
        <f>VLOOKUP(Tabla15[[#This Row],[llave 2]],'INFORME GESTION'!$H$3:$O$216,3,0)</f>
        <v>#N/A</v>
      </c>
      <c r="N333" s="149" t="e">
        <f>VLOOKUP(Tabla15[[#This Row],[llave 2]],'INFORME GESTION'!$H$3:$O$216,7,0)</f>
        <v>#N/A</v>
      </c>
      <c r="O333" s="150" t="e">
        <f>VLOOKUP(Tabla15[[#This Row],[llave 2]],'INFORME GESTION'!$H$3:$O$216,8,0)</f>
        <v>#N/A</v>
      </c>
      <c r="P333" s="37"/>
      <c r="Q333" s="41"/>
      <c r="R333" s="42"/>
      <c r="S333" s="39" t="e">
        <f>ROUND(Tabla15[[#This Row],[VALOR UNITARIO SEGUIMIENTO FINANCIERO]]*Tabla15[[#This Row],[Porcentaje de Glosa]]*Tabla15[[#This Row],[Meta afectada por la glosa]],0)</f>
        <v>#N/A</v>
      </c>
      <c r="T333" s="37"/>
      <c r="U333" s="38"/>
      <c r="V333" s="38"/>
      <c r="W333" s="38"/>
      <c r="X333" s="39" t="e">
        <f>ROUND(Tabla15[[#This Row],[Valor de la Glosa]]-Tabla15[[#This Row],[Valor soportado por la Subred]],0)</f>
        <v>#N/A</v>
      </c>
      <c r="Y333" s="38"/>
      <c r="Z333" s="38"/>
      <c r="AA333" s="39" t="e">
        <f>ROUND(Tabla15[[#This Row],[VALOR GLOSA DEFINITIVA]]-Tabla15[[#This Row],[VALOR LEVANTADO EN LIQUIDACION]],0)</f>
        <v>#N/A</v>
      </c>
    </row>
    <row r="334" spans="3:27" s="13" customFormat="1" ht="87.5" customHeight="1">
      <c r="C334" s="36"/>
      <c r="D334" s="36"/>
      <c r="E334" s="37"/>
      <c r="F334" s="38" t="str">
        <f>+Tabla15[[#This Row],[CODIGO ACTIVIDAD]]&amp;Tabla15[[#This Row],[PROCESO]]</f>
        <v/>
      </c>
      <c r="G334" s="84" t="e">
        <f>VLOOKUP(Tabla15[[#This Row],[llave 1]],'INFORME GESTION'!$D$3:$F$216,3,FALSE)</f>
        <v>#N/A</v>
      </c>
      <c r="H334" s="84" t="e">
        <f>VLOOKUP(Tabla15[[#This Row],[llave 1]],'INFORME GESTION'!$D$3:$G$216,4,FALSE)</f>
        <v>#N/A</v>
      </c>
      <c r="I334" s="84" t="e">
        <f>VLOOKUP(Tabla15[[#This Row],[llave 1]],'INFORME GESTION'!$D$3:$I$216,6,FALSE)</f>
        <v>#N/A</v>
      </c>
      <c r="J334" s="85"/>
      <c r="K334" s="83"/>
      <c r="L334" s="86" t="str">
        <f>Tabla15[[#This Row],[llave 1]]&amp;Tabla15[[#This Row],[MES]]</f>
        <v/>
      </c>
      <c r="M334" s="87" t="e">
        <f>VLOOKUP(Tabla15[[#This Row],[llave 2]],'INFORME GESTION'!$H$3:$O$216,3,0)</f>
        <v>#N/A</v>
      </c>
      <c r="N334" s="149" t="e">
        <f>VLOOKUP(Tabla15[[#This Row],[llave 2]],'INFORME GESTION'!$H$3:$O$216,7,0)</f>
        <v>#N/A</v>
      </c>
      <c r="O334" s="150" t="e">
        <f>VLOOKUP(Tabla15[[#This Row],[llave 2]],'INFORME GESTION'!$H$3:$O$216,8,0)</f>
        <v>#N/A</v>
      </c>
      <c r="P334" s="37"/>
      <c r="Q334" s="41"/>
      <c r="R334" s="42"/>
      <c r="S334" s="39" t="e">
        <f>ROUND(Tabla15[[#This Row],[VALOR UNITARIO SEGUIMIENTO FINANCIERO]]*Tabla15[[#This Row],[Porcentaje de Glosa]]*Tabla15[[#This Row],[Meta afectada por la glosa]],0)</f>
        <v>#N/A</v>
      </c>
      <c r="T334" s="37"/>
      <c r="U334" s="38"/>
      <c r="V334" s="38"/>
      <c r="W334" s="38"/>
      <c r="X334" s="39" t="e">
        <f>ROUND(Tabla15[[#This Row],[Valor de la Glosa]]-Tabla15[[#This Row],[Valor soportado por la Subred]],0)</f>
        <v>#N/A</v>
      </c>
      <c r="Y334" s="38"/>
      <c r="Z334" s="38"/>
      <c r="AA334" s="39" t="e">
        <f>ROUND(Tabla15[[#This Row],[VALOR GLOSA DEFINITIVA]]-Tabla15[[#This Row],[VALOR LEVANTADO EN LIQUIDACION]],0)</f>
        <v>#N/A</v>
      </c>
    </row>
    <row r="335" spans="3:27" s="13" customFormat="1" ht="87.5" customHeight="1">
      <c r="C335" s="36"/>
      <c r="D335" s="36"/>
      <c r="E335" s="37"/>
      <c r="F335" s="38" t="str">
        <f>+Tabla15[[#This Row],[CODIGO ACTIVIDAD]]&amp;Tabla15[[#This Row],[PROCESO]]</f>
        <v/>
      </c>
      <c r="G335" s="84" t="e">
        <f>VLOOKUP(Tabla15[[#This Row],[llave 1]],'INFORME GESTION'!$D$3:$F$216,3,FALSE)</f>
        <v>#N/A</v>
      </c>
      <c r="H335" s="84" t="e">
        <f>VLOOKUP(Tabla15[[#This Row],[llave 1]],'INFORME GESTION'!$D$3:$G$216,4,FALSE)</f>
        <v>#N/A</v>
      </c>
      <c r="I335" s="84" t="e">
        <f>VLOOKUP(Tabla15[[#This Row],[llave 1]],'INFORME GESTION'!$D$3:$I$216,6,FALSE)</f>
        <v>#N/A</v>
      </c>
      <c r="J335" s="85"/>
      <c r="K335" s="83"/>
      <c r="L335" s="86" t="str">
        <f>Tabla15[[#This Row],[llave 1]]&amp;Tabla15[[#This Row],[MES]]</f>
        <v/>
      </c>
      <c r="M335" s="87" t="e">
        <f>VLOOKUP(Tabla15[[#This Row],[llave 2]],'INFORME GESTION'!$H$3:$O$216,3,0)</f>
        <v>#N/A</v>
      </c>
      <c r="N335" s="149" t="e">
        <f>VLOOKUP(Tabla15[[#This Row],[llave 2]],'INFORME GESTION'!$H$3:$O$216,7,0)</f>
        <v>#N/A</v>
      </c>
      <c r="O335" s="150" t="e">
        <f>VLOOKUP(Tabla15[[#This Row],[llave 2]],'INFORME GESTION'!$H$3:$O$216,8,0)</f>
        <v>#N/A</v>
      </c>
      <c r="P335" s="37"/>
      <c r="Q335" s="41"/>
      <c r="R335" s="42"/>
      <c r="S335" s="39" t="e">
        <f>ROUND(Tabla15[[#This Row],[VALOR UNITARIO SEGUIMIENTO FINANCIERO]]*Tabla15[[#This Row],[Porcentaje de Glosa]]*Tabla15[[#This Row],[Meta afectada por la glosa]],0)</f>
        <v>#N/A</v>
      </c>
      <c r="T335" s="37"/>
      <c r="U335" s="38"/>
      <c r="V335" s="38"/>
      <c r="W335" s="38"/>
      <c r="X335" s="39" t="e">
        <f>ROUND(Tabla15[[#This Row],[Valor de la Glosa]]-Tabla15[[#This Row],[Valor soportado por la Subred]],0)</f>
        <v>#N/A</v>
      </c>
      <c r="Y335" s="38"/>
      <c r="Z335" s="38"/>
      <c r="AA335" s="39" t="e">
        <f>ROUND(Tabla15[[#This Row],[VALOR GLOSA DEFINITIVA]]-Tabla15[[#This Row],[VALOR LEVANTADO EN LIQUIDACION]],0)</f>
        <v>#N/A</v>
      </c>
    </row>
    <row r="336" spans="3:27" s="13" customFormat="1" ht="87.5" customHeight="1">
      <c r="C336" s="36"/>
      <c r="D336" s="36"/>
      <c r="E336" s="37"/>
      <c r="F336" s="38" t="str">
        <f>+Tabla15[[#This Row],[CODIGO ACTIVIDAD]]&amp;Tabla15[[#This Row],[PROCESO]]</f>
        <v/>
      </c>
      <c r="G336" s="84" t="e">
        <f>VLOOKUP(Tabla15[[#This Row],[llave 1]],'INFORME GESTION'!$D$3:$F$216,3,FALSE)</f>
        <v>#N/A</v>
      </c>
      <c r="H336" s="84" t="e">
        <f>VLOOKUP(Tabla15[[#This Row],[llave 1]],'INFORME GESTION'!$D$3:$G$216,4,FALSE)</f>
        <v>#N/A</v>
      </c>
      <c r="I336" s="84" t="e">
        <f>VLOOKUP(Tabla15[[#This Row],[llave 1]],'INFORME GESTION'!$D$3:$I$216,6,FALSE)</f>
        <v>#N/A</v>
      </c>
      <c r="J336" s="85"/>
      <c r="K336" s="83"/>
      <c r="L336" s="86" t="str">
        <f>Tabla15[[#This Row],[llave 1]]&amp;Tabla15[[#This Row],[MES]]</f>
        <v/>
      </c>
      <c r="M336" s="87" t="e">
        <f>VLOOKUP(Tabla15[[#This Row],[llave 2]],'INFORME GESTION'!$H$3:$O$216,3,0)</f>
        <v>#N/A</v>
      </c>
      <c r="N336" s="149" t="e">
        <f>VLOOKUP(Tabla15[[#This Row],[llave 2]],'INFORME GESTION'!$H$3:$O$216,7,0)</f>
        <v>#N/A</v>
      </c>
      <c r="O336" s="150" t="e">
        <f>VLOOKUP(Tabla15[[#This Row],[llave 2]],'INFORME GESTION'!$H$3:$O$216,8,0)</f>
        <v>#N/A</v>
      </c>
      <c r="P336" s="37"/>
      <c r="Q336" s="41"/>
      <c r="R336" s="42"/>
      <c r="S336" s="39" t="e">
        <f>ROUND(Tabla15[[#This Row],[VALOR UNITARIO SEGUIMIENTO FINANCIERO]]*Tabla15[[#This Row],[Porcentaje de Glosa]]*Tabla15[[#This Row],[Meta afectada por la glosa]],0)</f>
        <v>#N/A</v>
      </c>
      <c r="T336" s="37"/>
      <c r="U336" s="38"/>
      <c r="V336" s="38"/>
      <c r="W336" s="38"/>
      <c r="X336" s="39" t="e">
        <f>ROUND(Tabla15[[#This Row],[Valor de la Glosa]]-Tabla15[[#This Row],[Valor soportado por la Subred]],0)</f>
        <v>#N/A</v>
      </c>
      <c r="Y336" s="38"/>
      <c r="Z336" s="38"/>
      <c r="AA336" s="39" t="e">
        <f>ROUND(Tabla15[[#This Row],[VALOR GLOSA DEFINITIVA]]-Tabla15[[#This Row],[VALOR LEVANTADO EN LIQUIDACION]],0)</f>
        <v>#N/A</v>
      </c>
    </row>
    <row r="337" spans="3:27" s="13" customFormat="1" ht="87.5" customHeight="1">
      <c r="C337" s="36"/>
      <c r="D337" s="36"/>
      <c r="E337" s="37"/>
      <c r="F337" s="38" t="str">
        <f>+Tabla15[[#This Row],[CODIGO ACTIVIDAD]]&amp;Tabla15[[#This Row],[PROCESO]]</f>
        <v/>
      </c>
      <c r="G337" s="84" t="e">
        <f>VLOOKUP(Tabla15[[#This Row],[llave 1]],'INFORME GESTION'!$D$3:$F$216,3,FALSE)</f>
        <v>#N/A</v>
      </c>
      <c r="H337" s="84" t="e">
        <f>VLOOKUP(Tabla15[[#This Row],[llave 1]],'INFORME GESTION'!$D$3:$G$216,4,FALSE)</f>
        <v>#N/A</v>
      </c>
      <c r="I337" s="84" t="e">
        <f>VLOOKUP(Tabla15[[#This Row],[llave 1]],'INFORME GESTION'!$D$3:$I$216,6,FALSE)</f>
        <v>#N/A</v>
      </c>
      <c r="J337" s="85"/>
      <c r="K337" s="83"/>
      <c r="L337" s="86" t="str">
        <f>Tabla15[[#This Row],[llave 1]]&amp;Tabla15[[#This Row],[MES]]</f>
        <v/>
      </c>
      <c r="M337" s="87" t="e">
        <f>VLOOKUP(Tabla15[[#This Row],[llave 2]],'INFORME GESTION'!$H$3:$O$216,3,0)</f>
        <v>#N/A</v>
      </c>
      <c r="N337" s="149" t="e">
        <f>VLOOKUP(Tabla15[[#This Row],[llave 2]],'INFORME GESTION'!$H$3:$O$216,7,0)</f>
        <v>#N/A</v>
      </c>
      <c r="O337" s="150" t="e">
        <f>VLOOKUP(Tabla15[[#This Row],[llave 2]],'INFORME GESTION'!$H$3:$O$216,8,0)</f>
        <v>#N/A</v>
      </c>
      <c r="P337" s="37"/>
      <c r="Q337" s="41"/>
      <c r="R337" s="42"/>
      <c r="S337" s="39" t="e">
        <f>ROUND(Tabla15[[#This Row],[VALOR UNITARIO SEGUIMIENTO FINANCIERO]]*Tabla15[[#This Row],[Porcentaje de Glosa]]*Tabla15[[#This Row],[Meta afectada por la glosa]],0)</f>
        <v>#N/A</v>
      </c>
      <c r="T337" s="37"/>
      <c r="U337" s="38"/>
      <c r="V337" s="38"/>
      <c r="W337" s="38"/>
      <c r="X337" s="39" t="e">
        <f>ROUND(Tabla15[[#This Row],[Valor de la Glosa]]-Tabla15[[#This Row],[Valor soportado por la Subred]],0)</f>
        <v>#N/A</v>
      </c>
      <c r="Y337" s="38"/>
      <c r="Z337" s="38"/>
      <c r="AA337" s="39" t="e">
        <f>ROUND(Tabla15[[#This Row],[VALOR GLOSA DEFINITIVA]]-Tabla15[[#This Row],[VALOR LEVANTADO EN LIQUIDACION]],0)</f>
        <v>#N/A</v>
      </c>
    </row>
    <row r="338" spans="3:27" s="13" customFormat="1" ht="87.5" customHeight="1">
      <c r="C338" s="36"/>
      <c r="D338" s="36"/>
      <c r="E338" s="37"/>
      <c r="F338" s="38" t="str">
        <f>+Tabla15[[#This Row],[CODIGO ACTIVIDAD]]&amp;Tabla15[[#This Row],[PROCESO]]</f>
        <v/>
      </c>
      <c r="G338" s="84" t="e">
        <f>VLOOKUP(Tabla15[[#This Row],[llave 1]],'INFORME GESTION'!$D$3:$F$216,3,FALSE)</f>
        <v>#N/A</v>
      </c>
      <c r="H338" s="84" t="e">
        <f>VLOOKUP(Tabla15[[#This Row],[llave 1]],'INFORME GESTION'!$D$3:$G$216,4,FALSE)</f>
        <v>#N/A</v>
      </c>
      <c r="I338" s="84" t="e">
        <f>VLOOKUP(Tabla15[[#This Row],[llave 1]],'INFORME GESTION'!$D$3:$I$216,6,FALSE)</f>
        <v>#N/A</v>
      </c>
      <c r="J338" s="85"/>
      <c r="K338" s="83"/>
      <c r="L338" s="86" t="str">
        <f>Tabla15[[#This Row],[llave 1]]&amp;Tabla15[[#This Row],[MES]]</f>
        <v/>
      </c>
      <c r="M338" s="87" t="e">
        <f>VLOOKUP(Tabla15[[#This Row],[llave 2]],'INFORME GESTION'!$H$3:$O$216,3,0)</f>
        <v>#N/A</v>
      </c>
      <c r="N338" s="149" t="e">
        <f>VLOOKUP(Tabla15[[#This Row],[llave 2]],'INFORME GESTION'!$H$3:$O$216,7,0)</f>
        <v>#N/A</v>
      </c>
      <c r="O338" s="150" t="e">
        <f>VLOOKUP(Tabla15[[#This Row],[llave 2]],'INFORME GESTION'!$H$3:$O$216,8,0)</f>
        <v>#N/A</v>
      </c>
      <c r="P338" s="37"/>
      <c r="Q338" s="41"/>
      <c r="R338" s="42"/>
      <c r="S338" s="39" t="e">
        <f>ROUND(Tabla15[[#This Row],[VALOR UNITARIO SEGUIMIENTO FINANCIERO]]*Tabla15[[#This Row],[Porcentaje de Glosa]]*Tabla15[[#This Row],[Meta afectada por la glosa]],0)</f>
        <v>#N/A</v>
      </c>
      <c r="T338" s="37"/>
      <c r="U338" s="38"/>
      <c r="V338" s="38"/>
      <c r="W338" s="38"/>
      <c r="X338" s="39" t="e">
        <f>ROUND(Tabla15[[#This Row],[Valor de la Glosa]]-Tabla15[[#This Row],[Valor soportado por la Subred]],0)</f>
        <v>#N/A</v>
      </c>
      <c r="Y338" s="38"/>
      <c r="Z338" s="38"/>
      <c r="AA338" s="39" t="e">
        <f>ROUND(Tabla15[[#This Row],[VALOR GLOSA DEFINITIVA]]-Tabla15[[#This Row],[VALOR LEVANTADO EN LIQUIDACION]],0)</f>
        <v>#N/A</v>
      </c>
    </row>
    <row r="339" spans="3:27" s="13" customFormat="1" ht="87.5" customHeight="1">
      <c r="C339" s="36"/>
      <c r="D339" s="36"/>
      <c r="E339" s="37"/>
      <c r="F339" s="38" t="str">
        <f>+Tabla15[[#This Row],[CODIGO ACTIVIDAD]]&amp;Tabla15[[#This Row],[PROCESO]]</f>
        <v/>
      </c>
      <c r="G339" s="84" t="e">
        <f>VLOOKUP(Tabla15[[#This Row],[llave 1]],'INFORME GESTION'!$D$3:$F$216,3,FALSE)</f>
        <v>#N/A</v>
      </c>
      <c r="H339" s="84" t="e">
        <f>VLOOKUP(Tabla15[[#This Row],[llave 1]],'INFORME GESTION'!$D$3:$G$216,4,FALSE)</f>
        <v>#N/A</v>
      </c>
      <c r="I339" s="84" t="e">
        <f>VLOOKUP(Tabla15[[#This Row],[llave 1]],'INFORME GESTION'!$D$3:$I$216,6,FALSE)</f>
        <v>#N/A</v>
      </c>
      <c r="J339" s="85"/>
      <c r="K339" s="83"/>
      <c r="L339" s="86" t="str">
        <f>Tabla15[[#This Row],[llave 1]]&amp;Tabla15[[#This Row],[MES]]</f>
        <v/>
      </c>
      <c r="M339" s="87" t="e">
        <f>VLOOKUP(Tabla15[[#This Row],[llave 2]],'INFORME GESTION'!$H$3:$O$216,3,0)</f>
        <v>#N/A</v>
      </c>
      <c r="N339" s="149" t="e">
        <f>VLOOKUP(Tabla15[[#This Row],[llave 2]],'INFORME GESTION'!$H$3:$O$216,7,0)</f>
        <v>#N/A</v>
      </c>
      <c r="O339" s="150" t="e">
        <f>VLOOKUP(Tabla15[[#This Row],[llave 2]],'INFORME GESTION'!$H$3:$O$216,8,0)</f>
        <v>#N/A</v>
      </c>
      <c r="P339" s="37"/>
      <c r="Q339" s="41"/>
      <c r="R339" s="42"/>
      <c r="S339" s="39" t="e">
        <f>ROUND(Tabla15[[#This Row],[VALOR UNITARIO SEGUIMIENTO FINANCIERO]]*Tabla15[[#This Row],[Porcentaje de Glosa]]*Tabla15[[#This Row],[Meta afectada por la glosa]],0)</f>
        <v>#N/A</v>
      </c>
      <c r="T339" s="37"/>
      <c r="U339" s="38"/>
      <c r="V339" s="38"/>
      <c r="W339" s="38"/>
      <c r="X339" s="39" t="e">
        <f>ROUND(Tabla15[[#This Row],[Valor de la Glosa]]-Tabla15[[#This Row],[Valor soportado por la Subred]],0)</f>
        <v>#N/A</v>
      </c>
      <c r="Y339" s="38"/>
      <c r="Z339" s="38"/>
      <c r="AA339" s="39" t="e">
        <f>ROUND(Tabla15[[#This Row],[VALOR GLOSA DEFINITIVA]]-Tabla15[[#This Row],[VALOR LEVANTADO EN LIQUIDACION]],0)</f>
        <v>#N/A</v>
      </c>
    </row>
    <row r="340" spans="3:27" s="13" customFormat="1" ht="87.5" customHeight="1">
      <c r="C340" s="36"/>
      <c r="D340" s="36"/>
      <c r="E340" s="37"/>
      <c r="F340" s="38" t="str">
        <f>+Tabla15[[#This Row],[CODIGO ACTIVIDAD]]&amp;Tabla15[[#This Row],[PROCESO]]</f>
        <v/>
      </c>
      <c r="G340" s="84" t="e">
        <f>VLOOKUP(Tabla15[[#This Row],[llave 1]],'INFORME GESTION'!$D$3:$F$216,3,FALSE)</f>
        <v>#N/A</v>
      </c>
      <c r="H340" s="84" t="e">
        <f>VLOOKUP(Tabla15[[#This Row],[llave 1]],'INFORME GESTION'!$D$3:$G$216,4,FALSE)</f>
        <v>#N/A</v>
      </c>
      <c r="I340" s="84" t="e">
        <f>VLOOKUP(Tabla15[[#This Row],[llave 1]],'INFORME GESTION'!$D$3:$I$216,6,FALSE)</f>
        <v>#N/A</v>
      </c>
      <c r="J340" s="85"/>
      <c r="K340" s="83"/>
      <c r="L340" s="86" t="str">
        <f>Tabla15[[#This Row],[llave 1]]&amp;Tabla15[[#This Row],[MES]]</f>
        <v/>
      </c>
      <c r="M340" s="87" t="e">
        <f>VLOOKUP(Tabla15[[#This Row],[llave 2]],'INFORME GESTION'!$H$3:$O$216,3,0)</f>
        <v>#N/A</v>
      </c>
      <c r="N340" s="149" t="e">
        <f>VLOOKUP(Tabla15[[#This Row],[llave 2]],'INFORME GESTION'!$H$3:$O$216,7,0)</f>
        <v>#N/A</v>
      </c>
      <c r="O340" s="150" t="e">
        <f>VLOOKUP(Tabla15[[#This Row],[llave 2]],'INFORME GESTION'!$H$3:$O$216,8,0)</f>
        <v>#N/A</v>
      </c>
      <c r="P340" s="37"/>
      <c r="Q340" s="41"/>
      <c r="R340" s="42"/>
      <c r="S340" s="39" t="e">
        <f>ROUND(Tabla15[[#This Row],[VALOR UNITARIO SEGUIMIENTO FINANCIERO]]*Tabla15[[#This Row],[Porcentaje de Glosa]]*Tabla15[[#This Row],[Meta afectada por la glosa]],0)</f>
        <v>#N/A</v>
      </c>
      <c r="T340" s="37"/>
      <c r="U340" s="38"/>
      <c r="V340" s="38"/>
      <c r="W340" s="38"/>
      <c r="X340" s="39" t="e">
        <f>ROUND(Tabla15[[#This Row],[Valor de la Glosa]]-Tabla15[[#This Row],[Valor soportado por la Subred]],0)</f>
        <v>#N/A</v>
      </c>
      <c r="Y340" s="38"/>
      <c r="Z340" s="38"/>
      <c r="AA340" s="39" t="e">
        <f>ROUND(Tabla15[[#This Row],[VALOR GLOSA DEFINITIVA]]-Tabla15[[#This Row],[VALOR LEVANTADO EN LIQUIDACION]],0)</f>
        <v>#N/A</v>
      </c>
    </row>
    <row r="341" spans="3:27" s="13" customFormat="1" ht="87.5" customHeight="1">
      <c r="C341" s="36"/>
      <c r="D341" s="36"/>
      <c r="E341" s="37"/>
      <c r="F341" s="38" t="str">
        <f>+Tabla15[[#This Row],[CODIGO ACTIVIDAD]]&amp;Tabla15[[#This Row],[PROCESO]]</f>
        <v/>
      </c>
      <c r="G341" s="84" t="e">
        <f>VLOOKUP(Tabla15[[#This Row],[llave 1]],'INFORME GESTION'!$D$3:$F$216,3,FALSE)</f>
        <v>#N/A</v>
      </c>
      <c r="H341" s="84" t="e">
        <f>VLOOKUP(Tabla15[[#This Row],[llave 1]],'INFORME GESTION'!$D$3:$G$216,4,FALSE)</f>
        <v>#N/A</v>
      </c>
      <c r="I341" s="84" t="e">
        <f>VLOOKUP(Tabla15[[#This Row],[llave 1]],'INFORME GESTION'!$D$3:$I$216,6,FALSE)</f>
        <v>#N/A</v>
      </c>
      <c r="J341" s="85"/>
      <c r="K341" s="83"/>
      <c r="L341" s="86" t="str">
        <f>Tabla15[[#This Row],[llave 1]]&amp;Tabla15[[#This Row],[MES]]</f>
        <v/>
      </c>
      <c r="M341" s="87" t="e">
        <f>VLOOKUP(Tabla15[[#This Row],[llave 2]],'INFORME GESTION'!$H$3:$O$216,3,0)</f>
        <v>#N/A</v>
      </c>
      <c r="N341" s="149" t="e">
        <f>VLOOKUP(Tabla15[[#This Row],[llave 2]],'INFORME GESTION'!$H$3:$O$216,7,0)</f>
        <v>#N/A</v>
      </c>
      <c r="O341" s="150" t="e">
        <f>VLOOKUP(Tabla15[[#This Row],[llave 2]],'INFORME GESTION'!$H$3:$O$216,8,0)</f>
        <v>#N/A</v>
      </c>
      <c r="P341" s="37"/>
      <c r="Q341" s="41"/>
      <c r="R341" s="42"/>
      <c r="S341" s="39" t="e">
        <f>ROUND(Tabla15[[#This Row],[VALOR UNITARIO SEGUIMIENTO FINANCIERO]]*Tabla15[[#This Row],[Porcentaje de Glosa]]*Tabla15[[#This Row],[Meta afectada por la glosa]],0)</f>
        <v>#N/A</v>
      </c>
      <c r="T341" s="37"/>
      <c r="U341" s="38"/>
      <c r="V341" s="38"/>
      <c r="W341" s="38"/>
      <c r="X341" s="39" t="e">
        <f>ROUND(Tabla15[[#This Row],[Valor de la Glosa]]-Tabla15[[#This Row],[Valor soportado por la Subred]],0)</f>
        <v>#N/A</v>
      </c>
      <c r="Y341" s="38"/>
      <c r="Z341" s="38"/>
      <c r="AA341" s="39" t="e">
        <f>ROUND(Tabla15[[#This Row],[VALOR GLOSA DEFINITIVA]]-Tabla15[[#This Row],[VALOR LEVANTADO EN LIQUIDACION]],0)</f>
        <v>#N/A</v>
      </c>
    </row>
    <row r="342" spans="3:27" s="13" customFormat="1" ht="87.5" customHeight="1">
      <c r="C342" s="36"/>
      <c r="D342" s="36"/>
      <c r="E342" s="37"/>
      <c r="F342" s="38" t="str">
        <f>+Tabla15[[#This Row],[CODIGO ACTIVIDAD]]&amp;Tabla15[[#This Row],[PROCESO]]</f>
        <v/>
      </c>
      <c r="G342" s="84" t="e">
        <f>VLOOKUP(Tabla15[[#This Row],[llave 1]],'INFORME GESTION'!$D$3:$F$216,3,FALSE)</f>
        <v>#N/A</v>
      </c>
      <c r="H342" s="84" t="e">
        <f>VLOOKUP(Tabla15[[#This Row],[llave 1]],'INFORME GESTION'!$D$3:$G$216,4,FALSE)</f>
        <v>#N/A</v>
      </c>
      <c r="I342" s="84" t="e">
        <f>VLOOKUP(Tabla15[[#This Row],[llave 1]],'INFORME GESTION'!$D$3:$I$216,6,FALSE)</f>
        <v>#N/A</v>
      </c>
      <c r="J342" s="85"/>
      <c r="K342" s="83"/>
      <c r="L342" s="86" t="str">
        <f>Tabla15[[#This Row],[llave 1]]&amp;Tabla15[[#This Row],[MES]]</f>
        <v/>
      </c>
      <c r="M342" s="87" t="e">
        <f>VLOOKUP(Tabla15[[#This Row],[llave 2]],'INFORME GESTION'!$H$3:$O$216,3,0)</f>
        <v>#N/A</v>
      </c>
      <c r="N342" s="149" t="e">
        <f>VLOOKUP(Tabla15[[#This Row],[llave 2]],'INFORME GESTION'!$H$3:$O$216,7,0)</f>
        <v>#N/A</v>
      </c>
      <c r="O342" s="150" t="e">
        <f>VLOOKUP(Tabla15[[#This Row],[llave 2]],'INFORME GESTION'!$H$3:$O$216,8,0)</f>
        <v>#N/A</v>
      </c>
      <c r="P342" s="37"/>
      <c r="Q342" s="41"/>
      <c r="R342" s="42"/>
      <c r="S342" s="39" t="e">
        <f>ROUND(Tabla15[[#This Row],[VALOR UNITARIO SEGUIMIENTO FINANCIERO]]*Tabla15[[#This Row],[Porcentaje de Glosa]]*Tabla15[[#This Row],[Meta afectada por la glosa]],0)</f>
        <v>#N/A</v>
      </c>
      <c r="T342" s="37"/>
      <c r="U342" s="38"/>
      <c r="V342" s="38"/>
      <c r="W342" s="38"/>
      <c r="X342" s="39" t="e">
        <f>ROUND(Tabla15[[#This Row],[Valor de la Glosa]]-Tabla15[[#This Row],[Valor soportado por la Subred]],0)</f>
        <v>#N/A</v>
      </c>
      <c r="Y342" s="38"/>
      <c r="Z342" s="38"/>
      <c r="AA342" s="39" t="e">
        <f>ROUND(Tabla15[[#This Row],[VALOR GLOSA DEFINITIVA]]-Tabla15[[#This Row],[VALOR LEVANTADO EN LIQUIDACION]],0)</f>
        <v>#N/A</v>
      </c>
    </row>
    <row r="343" spans="3:27" s="13" customFormat="1" ht="87.5" customHeight="1">
      <c r="C343" s="36"/>
      <c r="D343" s="36"/>
      <c r="E343" s="37"/>
      <c r="F343" s="38" t="str">
        <f>+Tabla15[[#This Row],[CODIGO ACTIVIDAD]]&amp;Tabla15[[#This Row],[PROCESO]]</f>
        <v/>
      </c>
      <c r="G343" s="84" t="e">
        <f>VLOOKUP(Tabla15[[#This Row],[llave 1]],'INFORME GESTION'!$D$3:$F$216,3,FALSE)</f>
        <v>#N/A</v>
      </c>
      <c r="H343" s="84" t="e">
        <f>VLOOKUP(Tabla15[[#This Row],[llave 1]],'INFORME GESTION'!$D$3:$G$216,4,FALSE)</f>
        <v>#N/A</v>
      </c>
      <c r="I343" s="84" t="e">
        <f>VLOOKUP(Tabla15[[#This Row],[llave 1]],'INFORME GESTION'!$D$3:$I$216,6,FALSE)</f>
        <v>#N/A</v>
      </c>
      <c r="J343" s="85"/>
      <c r="K343" s="83"/>
      <c r="L343" s="86" t="str">
        <f>Tabla15[[#This Row],[llave 1]]&amp;Tabla15[[#This Row],[MES]]</f>
        <v/>
      </c>
      <c r="M343" s="87" t="e">
        <f>VLOOKUP(Tabla15[[#This Row],[llave 2]],'INFORME GESTION'!$H$3:$O$216,3,0)</f>
        <v>#N/A</v>
      </c>
      <c r="N343" s="149" t="e">
        <f>VLOOKUP(Tabla15[[#This Row],[llave 2]],'INFORME GESTION'!$H$3:$O$216,7,0)</f>
        <v>#N/A</v>
      </c>
      <c r="O343" s="150" t="e">
        <f>VLOOKUP(Tabla15[[#This Row],[llave 2]],'INFORME GESTION'!$H$3:$O$216,8,0)</f>
        <v>#N/A</v>
      </c>
      <c r="P343" s="37"/>
      <c r="Q343" s="41"/>
      <c r="R343" s="42"/>
      <c r="S343" s="39" t="e">
        <f>ROUND(Tabla15[[#This Row],[VALOR UNITARIO SEGUIMIENTO FINANCIERO]]*Tabla15[[#This Row],[Porcentaje de Glosa]]*Tabla15[[#This Row],[Meta afectada por la glosa]],0)</f>
        <v>#N/A</v>
      </c>
      <c r="T343" s="37"/>
      <c r="U343" s="38"/>
      <c r="V343" s="38"/>
      <c r="W343" s="38"/>
      <c r="X343" s="39" t="e">
        <f>ROUND(Tabla15[[#This Row],[Valor de la Glosa]]-Tabla15[[#This Row],[Valor soportado por la Subred]],0)</f>
        <v>#N/A</v>
      </c>
      <c r="Y343" s="38"/>
      <c r="Z343" s="38"/>
      <c r="AA343" s="39" t="e">
        <f>ROUND(Tabla15[[#This Row],[VALOR GLOSA DEFINITIVA]]-Tabla15[[#This Row],[VALOR LEVANTADO EN LIQUIDACION]],0)</f>
        <v>#N/A</v>
      </c>
    </row>
    <row r="344" spans="3:27" s="13" customFormat="1" ht="87.5" customHeight="1">
      <c r="C344" s="36"/>
      <c r="D344" s="36"/>
      <c r="E344" s="37"/>
      <c r="F344" s="38" t="str">
        <f>+Tabla15[[#This Row],[CODIGO ACTIVIDAD]]&amp;Tabla15[[#This Row],[PROCESO]]</f>
        <v/>
      </c>
      <c r="G344" s="84" t="e">
        <f>VLOOKUP(Tabla15[[#This Row],[llave 1]],'INFORME GESTION'!$D$3:$F$216,3,FALSE)</f>
        <v>#N/A</v>
      </c>
      <c r="H344" s="84" t="e">
        <f>VLOOKUP(Tabla15[[#This Row],[llave 1]],'INFORME GESTION'!$D$3:$G$216,4,FALSE)</f>
        <v>#N/A</v>
      </c>
      <c r="I344" s="84" t="e">
        <f>VLOOKUP(Tabla15[[#This Row],[llave 1]],'INFORME GESTION'!$D$3:$I$216,6,FALSE)</f>
        <v>#N/A</v>
      </c>
      <c r="J344" s="85"/>
      <c r="K344" s="83"/>
      <c r="L344" s="86" t="str">
        <f>Tabla15[[#This Row],[llave 1]]&amp;Tabla15[[#This Row],[MES]]</f>
        <v/>
      </c>
      <c r="M344" s="87" t="e">
        <f>VLOOKUP(Tabla15[[#This Row],[llave 2]],'INFORME GESTION'!$H$3:$O$216,3,0)</f>
        <v>#N/A</v>
      </c>
      <c r="N344" s="149" t="e">
        <f>VLOOKUP(Tabla15[[#This Row],[llave 2]],'INFORME GESTION'!$H$3:$O$216,7,0)</f>
        <v>#N/A</v>
      </c>
      <c r="O344" s="150" t="e">
        <f>VLOOKUP(Tabla15[[#This Row],[llave 2]],'INFORME GESTION'!$H$3:$O$216,8,0)</f>
        <v>#N/A</v>
      </c>
      <c r="P344" s="37"/>
      <c r="Q344" s="41"/>
      <c r="R344" s="42"/>
      <c r="S344" s="39" t="e">
        <f>ROUND(Tabla15[[#This Row],[VALOR UNITARIO SEGUIMIENTO FINANCIERO]]*Tabla15[[#This Row],[Porcentaje de Glosa]]*Tabla15[[#This Row],[Meta afectada por la glosa]],0)</f>
        <v>#N/A</v>
      </c>
      <c r="T344" s="37"/>
      <c r="U344" s="38"/>
      <c r="V344" s="38"/>
      <c r="W344" s="38"/>
      <c r="X344" s="39" t="e">
        <f>ROUND(Tabla15[[#This Row],[Valor de la Glosa]]-Tabla15[[#This Row],[Valor soportado por la Subred]],0)</f>
        <v>#N/A</v>
      </c>
      <c r="Y344" s="38"/>
      <c r="Z344" s="38"/>
      <c r="AA344" s="39" t="e">
        <f>ROUND(Tabla15[[#This Row],[VALOR GLOSA DEFINITIVA]]-Tabla15[[#This Row],[VALOR LEVANTADO EN LIQUIDACION]],0)</f>
        <v>#N/A</v>
      </c>
    </row>
    <row r="345" spans="3:27" s="13" customFormat="1" ht="87.5" customHeight="1">
      <c r="C345" s="36"/>
      <c r="D345" s="36"/>
      <c r="E345" s="37"/>
      <c r="F345" s="38" t="str">
        <f>+Tabla15[[#This Row],[CODIGO ACTIVIDAD]]&amp;Tabla15[[#This Row],[PROCESO]]</f>
        <v/>
      </c>
      <c r="G345" s="84" t="e">
        <f>VLOOKUP(Tabla15[[#This Row],[llave 1]],'INFORME GESTION'!$D$3:$F$216,3,FALSE)</f>
        <v>#N/A</v>
      </c>
      <c r="H345" s="84" t="e">
        <f>VLOOKUP(Tabla15[[#This Row],[llave 1]],'INFORME GESTION'!$D$3:$G$216,4,FALSE)</f>
        <v>#N/A</v>
      </c>
      <c r="I345" s="84" t="e">
        <f>VLOOKUP(Tabla15[[#This Row],[llave 1]],'INFORME GESTION'!$D$3:$I$216,6,FALSE)</f>
        <v>#N/A</v>
      </c>
      <c r="J345" s="85"/>
      <c r="K345" s="83"/>
      <c r="L345" s="86" t="str">
        <f>Tabla15[[#This Row],[llave 1]]&amp;Tabla15[[#This Row],[MES]]</f>
        <v/>
      </c>
      <c r="M345" s="87" t="e">
        <f>VLOOKUP(Tabla15[[#This Row],[llave 2]],'INFORME GESTION'!$H$3:$O$216,3,0)</f>
        <v>#N/A</v>
      </c>
      <c r="N345" s="149" t="e">
        <f>VLOOKUP(Tabla15[[#This Row],[llave 2]],'INFORME GESTION'!$H$3:$O$216,7,0)</f>
        <v>#N/A</v>
      </c>
      <c r="O345" s="150" t="e">
        <f>VLOOKUP(Tabla15[[#This Row],[llave 2]],'INFORME GESTION'!$H$3:$O$216,8,0)</f>
        <v>#N/A</v>
      </c>
      <c r="P345" s="37"/>
      <c r="Q345" s="41"/>
      <c r="R345" s="42"/>
      <c r="S345" s="39" t="e">
        <f>ROUND(Tabla15[[#This Row],[VALOR UNITARIO SEGUIMIENTO FINANCIERO]]*Tabla15[[#This Row],[Porcentaje de Glosa]]*Tabla15[[#This Row],[Meta afectada por la glosa]],0)</f>
        <v>#N/A</v>
      </c>
      <c r="T345" s="37"/>
      <c r="U345" s="38"/>
      <c r="V345" s="38"/>
      <c r="W345" s="38"/>
      <c r="X345" s="39" t="e">
        <f>ROUND(Tabla15[[#This Row],[Valor de la Glosa]]-Tabla15[[#This Row],[Valor soportado por la Subred]],0)</f>
        <v>#N/A</v>
      </c>
      <c r="Y345" s="38"/>
      <c r="Z345" s="38"/>
      <c r="AA345" s="39" t="e">
        <f>ROUND(Tabla15[[#This Row],[VALOR GLOSA DEFINITIVA]]-Tabla15[[#This Row],[VALOR LEVANTADO EN LIQUIDACION]],0)</f>
        <v>#N/A</v>
      </c>
    </row>
    <row r="346" spans="3:27" s="13" customFormat="1" ht="87.5" customHeight="1">
      <c r="C346" s="36"/>
      <c r="D346" s="36"/>
      <c r="E346" s="37"/>
      <c r="F346" s="38" t="str">
        <f>+Tabla15[[#This Row],[CODIGO ACTIVIDAD]]&amp;Tabla15[[#This Row],[PROCESO]]</f>
        <v/>
      </c>
      <c r="G346" s="84" t="e">
        <f>VLOOKUP(Tabla15[[#This Row],[llave 1]],'INFORME GESTION'!$D$3:$F$216,3,FALSE)</f>
        <v>#N/A</v>
      </c>
      <c r="H346" s="84" t="e">
        <f>VLOOKUP(Tabla15[[#This Row],[llave 1]],'INFORME GESTION'!$D$3:$G$216,4,FALSE)</f>
        <v>#N/A</v>
      </c>
      <c r="I346" s="84" t="e">
        <f>VLOOKUP(Tabla15[[#This Row],[llave 1]],'INFORME GESTION'!$D$3:$I$216,6,FALSE)</f>
        <v>#N/A</v>
      </c>
      <c r="J346" s="85"/>
      <c r="K346" s="83"/>
      <c r="L346" s="86" t="str">
        <f>Tabla15[[#This Row],[llave 1]]&amp;Tabla15[[#This Row],[MES]]</f>
        <v/>
      </c>
      <c r="M346" s="87" t="e">
        <f>VLOOKUP(Tabla15[[#This Row],[llave 2]],'INFORME GESTION'!$H$3:$O$216,3,0)</f>
        <v>#N/A</v>
      </c>
      <c r="N346" s="149" t="e">
        <f>VLOOKUP(Tabla15[[#This Row],[llave 2]],'INFORME GESTION'!$H$3:$O$216,7,0)</f>
        <v>#N/A</v>
      </c>
      <c r="O346" s="150" t="e">
        <f>VLOOKUP(Tabla15[[#This Row],[llave 2]],'INFORME GESTION'!$H$3:$O$216,8,0)</f>
        <v>#N/A</v>
      </c>
      <c r="P346" s="37"/>
      <c r="Q346" s="41"/>
      <c r="R346" s="42"/>
      <c r="S346" s="39" t="e">
        <f>ROUND(Tabla15[[#This Row],[VALOR UNITARIO SEGUIMIENTO FINANCIERO]]*Tabla15[[#This Row],[Porcentaje de Glosa]]*Tabla15[[#This Row],[Meta afectada por la glosa]],0)</f>
        <v>#N/A</v>
      </c>
      <c r="T346" s="37"/>
      <c r="U346" s="38"/>
      <c r="V346" s="38"/>
      <c r="W346" s="38"/>
      <c r="X346" s="39" t="e">
        <f>ROUND(Tabla15[[#This Row],[Valor de la Glosa]]-Tabla15[[#This Row],[Valor soportado por la Subred]],0)</f>
        <v>#N/A</v>
      </c>
      <c r="Y346" s="38"/>
      <c r="Z346" s="38"/>
      <c r="AA346" s="39" t="e">
        <f>ROUND(Tabla15[[#This Row],[VALOR GLOSA DEFINITIVA]]-Tabla15[[#This Row],[VALOR LEVANTADO EN LIQUIDACION]],0)</f>
        <v>#N/A</v>
      </c>
    </row>
    <row r="347" spans="3:27" s="13" customFormat="1" ht="87.5" customHeight="1">
      <c r="C347" s="36"/>
      <c r="D347" s="36"/>
      <c r="E347" s="37"/>
      <c r="F347" s="38" t="str">
        <f>+Tabla15[[#This Row],[CODIGO ACTIVIDAD]]&amp;Tabla15[[#This Row],[PROCESO]]</f>
        <v/>
      </c>
      <c r="G347" s="84" t="e">
        <f>VLOOKUP(Tabla15[[#This Row],[llave 1]],'INFORME GESTION'!$D$3:$F$216,3,FALSE)</f>
        <v>#N/A</v>
      </c>
      <c r="H347" s="84" t="e">
        <f>VLOOKUP(Tabla15[[#This Row],[llave 1]],'INFORME GESTION'!$D$3:$G$216,4,FALSE)</f>
        <v>#N/A</v>
      </c>
      <c r="I347" s="84" t="e">
        <f>VLOOKUP(Tabla15[[#This Row],[llave 1]],'INFORME GESTION'!$D$3:$I$216,6,FALSE)</f>
        <v>#N/A</v>
      </c>
      <c r="J347" s="85"/>
      <c r="K347" s="83"/>
      <c r="L347" s="86" t="str">
        <f>Tabla15[[#This Row],[llave 1]]&amp;Tabla15[[#This Row],[MES]]</f>
        <v/>
      </c>
      <c r="M347" s="87" t="e">
        <f>VLOOKUP(Tabla15[[#This Row],[llave 2]],'INFORME GESTION'!$H$3:$O$216,3,0)</f>
        <v>#N/A</v>
      </c>
      <c r="N347" s="149" t="e">
        <f>VLOOKUP(Tabla15[[#This Row],[llave 2]],'INFORME GESTION'!$H$3:$O$216,7,0)</f>
        <v>#N/A</v>
      </c>
      <c r="O347" s="150" t="e">
        <f>VLOOKUP(Tabla15[[#This Row],[llave 2]],'INFORME GESTION'!$H$3:$O$216,8,0)</f>
        <v>#N/A</v>
      </c>
      <c r="P347" s="37"/>
      <c r="Q347" s="41"/>
      <c r="R347" s="42"/>
      <c r="S347" s="39" t="e">
        <f>ROUND(Tabla15[[#This Row],[VALOR UNITARIO SEGUIMIENTO FINANCIERO]]*Tabla15[[#This Row],[Porcentaje de Glosa]]*Tabla15[[#This Row],[Meta afectada por la glosa]],0)</f>
        <v>#N/A</v>
      </c>
      <c r="T347" s="37"/>
      <c r="U347" s="38"/>
      <c r="V347" s="38"/>
      <c r="W347" s="38"/>
      <c r="X347" s="39" t="e">
        <f>ROUND(Tabla15[[#This Row],[Valor de la Glosa]]-Tabla15[[#This Row],[Valor soportado por la Subred]],0)</f>
        <v>#N/A</v>
      </c>
      <c r="Y347" s="38"/>
      <c r="Z347" s="38"/>
      <c r="AA347" s="39" t="e">
        <f>ROUND(Tabla15[[#This Row],[VALOR GLOSA DEFINITIVA]]-Tabla15[[#This Row],[VALOR LEVANTADO EN LIQUIDACION]],0)</f>
        <v>#N/A</v>
      </c>
    </row>
    <row r="348" spans="3:27" s="13" customFormat="1" ht="87.5" customHeight="1">
      <c r="C348" s="36"/>
      <c r="D348" s="36"/>
      <c r="E348" s="37"/>
      <c r="F348" s="38" t="str">
        <f>+Tabla15[[#This Row],[CODIGO ACTIVIDAD]]&amp;Tabla15[[#This Row],[PROCESO]]</f>
        <v/>
      </c>
      <c r="G348" s="84" t="e">
        <f>VLOOKUP(Tabla15[[#This Row],[llave 1]],'INFORME GESTION'!$D$3:$F$216,3,FALSE)</f>
        <v>#N/A</v>
      </c>
      <c r="H348" s="84" t="e">
        <f>VLOOKUP(Tabla15[[#This Row],[llave 1]],'INFORME GESTION'!$D$3:$G$216,4,FALSE)</f>
        <v>#N/A</v>
      </c>
      <c r="I348" s="84" t="e">
        <f>VLOOKUP(Tabla15[[#This Row],[llave 1]],'INFORME GESTION'!$D$3:$I$216,6,FALSE)</f>
        <v>#N/A</v>
      </c>
      <c r="J348" s="85"/>
      <c r="K348" s="83"/>
      <c r="L348" s="86" t="str">
        <f>Tabla15[[#This Row],[llave 1]]&amp;Tabla15[[#This Row],[MES]]</f>
        <v/>
      </c>
      <c r="M348" s="87" t="e">
        <f>VLOOKUP(Tabla15[[#This Row],[llave 2]],'INFORME GESTION'!$H$3:$O$216,3,0)</f>
        <v>#N/A</v>
      </c>
      <c r="N348" s="149" t="e">
        <f>VLOOKUP(Tabla15[[#This Row],[llave 2]],'INFORME GESTION'!$H$3:$O$216,7,0)</f>
        <v>#N/A</v>
      </c>
      <c r="O348" s="150" t="e">
        <f>VLOOKUP(Tabla15[[#This Row],[llave 2]],'INFORME GESTION'!$H$3:$O$216,8,0)</f>
        <v>#N/A</v>
      </c>
      <c r="P348" s="37"/>
      <c r="Q348" s="41"/>
      <c r="R348" s="42"/>
      <c r="S348" s="39" t="e">
        <f>ROUND(Tabla15[[#This Row],[VALOR UNITARIO SEGUIMIENTO FINANCIERO]]*Tabla15[[#This Row],[Porcentaje de Glosa]]*Tabla15[[#This Row],[Meta afectada por la glosa]],0)</f>
        <v>#N/A</v>
      </c>
      <c r="T348" s="37"/>
      <c r="U348" s="38"/>
      <c r="V348" s="38"/>
      <c r="W348" s="38"/>
      <c r="X348" s="39" t="e">
        <f>ROUND(Tabla15[[#This Row],[Valor de la Glosa]]-Tabla15[[#This Row],[Valor soportado por la Subred]],0)</f>
        <v>#N/A</v>
      </c>
      <c r="Y348" s="38"/>
      <c r="Z348" s="38"/>
      <c r="AA348" s="39" t="e">
        <f>ROUND(Tabla15[[#This Row],[VALOR GLOSA DEFINITIVA]]-Tabla15[[#This Row],[VALOR LEVANTADO EN LIQUIDACION]],0)</f>
        <v>#N/A</v>
      </c>
    </row>
    <row r="349" spans="3:27" s="13" customFormat="1" ht="87.5" customHeight="1">
      <c r="C349" s="36"/>
      <c r="D349" s="36"/>
      <c r="E349" s="37"/>
      <c r="F349" s="38" t="str">
        <f>+Tabla15[[#This Row],[CODIGO ACTIVIDAD]]&amp;Tabla15[[#This Row],[PROCESO]]</f>
        <v/>
      </c>
      <c r="G349" s="84" t="e">
        <f>VLOOKUP(Tabla15[[#This Row],[llave 1]],'INFORME GESTION'!$D$3:$F$216,3,FALSE)</f>
        <v>#N/A</v>
      </c>
      <c r="H349" s="84" t="e">
        <f>VLOOKUP(Tabla15[[#This Row],[llave 1]],'INFORME GESTION'!$D$3:$G$216,4,FALSE)</f>
        <v>#N/A</v>
      </c>
      <c r="I349" s="84" t="e">
        <f>VLOOKUP(Tabla15[[#This Row],[llave 1]],'INFORME GESTION'!$D$3:$I$216,6,FALSE)</f>
        <v>#N/A</v>
      </c>
      <c r="J349" s="85"/>
      <c r="K349" s="83"/>
      <c r="L349" s="86" t="str">
        <f>Tabla15[[#This Row],[llave 1]]&amp;Tabla15[[#This Row],[MES]]</f>
        <v/>
      </c>
      <c r="M349" s="87" t="e">
        <f>VLOOKUP(Tabla15[[#This Row],[llave 2]],'INFORME GESTION'!$H$3:$O$216,3,0)</f>
        <v>#N/A</v>
      </c>
      <c r="N349" s="149" t="e">
        <f>VLOOKUP(Tabla15[[#This Row],[llave 2]],'INFORME GESTION'!$H$3:$O$216,7,0)</f>
        <v>#N/A</v>
      </c>
      <c r="O349" s="150" t="e">
        <f>VLOOKUP(Tabla15[[#This Row],[llave 2]],'INFORME GESTION'!$H$3:$O$216,8,0)</f>
        <v>#N/A</v>
      </c>
      <c r="P349" s="37"/>
      <c r="Q349" s="41"/>
      <c r="R349" s="42"/>
      <c r="S349" s="39" t="e">
        <f>ROUND(Tabla15[[#This Row],[VALOR UNITARIO SEGUIMIENTO FINANCIERO]]*Tabla15[[#This Row],[Porcentaje de Glosa]]*Tabla15[[#This Row],[Meta afectada por la glosa]],0)</f>
        <v>#N/A</v>
      </c>
      <c r="T349" s="37"/>
      <c r="U349" s="38"/>
      <c r="V349" s="38"/>
      <c r="W349" s="38"/>
      <c r="X349" s="39" t="e">
        <f>ROUND(Tabla15[[#This Row],[Valor de la Glosa]]-Tabla15[[#This Row],[Valor soportado por la Subred]],0)</f>
        <v>#N/A</v>
      </c>
      <c r="Y349" s="38"/>
      <c r="Z349" s="38"/>
      <c r="AA349" s="39" t="e">
        <f>ROUND(Tabla15[[#This Row],[VALOR GLOSA DEFINITIVA]]-Tabla15[[#This Row],[VALOR LEVANTADO EN LIQUIDACION]],0)</f>
        <v>#N/A</v>
      </c>
    </row>
    <row r="350" spans="3:27" s="13" customFormat="1" ht="87.5" customHeight="1">
      <c r="C350" s="36"/>
      <c r="D350" s="36"/>
      <c r="E350" s="37"/>
      <c r="F350" s="38" t="str">
        <f>+Tabla15[[#This Row],[CODIGO ACTIVIDAD]]&amp;Tabla15[[#This Row],[PROCESO]]</f>
        <v/>
      </c>
      <c r="G350" s="84" t="e">
        <f>VLOOKUP(Tabla15[[#This Row],[llave 1]],'INFORME GESTION'!$D$3:$F$216,3,FALSE)</f>
        <v>#N/A</v>
      </c>
      <c r="H350" s="84" t="e">
        <f>VLOOKUP(Tabla15[[#This Row],[llave 1]],'INFORME GESTION'!$D$3:$G$216,4,FALSE)</f>
        <v>#N/A</v>
      </c>
      <c r="I350" s="84" t="e">
        <f>VLOOKUP(Tabla15[[#This Row],[llave 1]],'INFORME GESTION'!$D$3:$I$216,6,FALSE)</f>
        <v>#N/A</v>
      </c>
      <c r="J350" s="85"/>
      <c r="K350" s="83"/>
      <c r="L350" s="86" t="str">
        <f>Tabla15[[#This Row],[llave 1]]&amp;Tabla15[[#This Row],[MES]]</f>
        <v/>
      </c>
      <c r="M350" s="87" t="e">
        <f>VLOOKUP(Tabla15[[#This Row],[llave 2]],'INFORME GESTION'!$H$3:$O$216,3,0)</f>
        <v>#N/A</v>
      </c>
      <c r="N350" s="149" t="e">
        <f>VLOOKUP(Tabla15[[#This Row],[llave 2]],'INFORME GESTION'!$H$3:$O$216,7,0)</f>
        <v>#N/A</v>
      </c>
      <c r="O350" s="150" t="e">
        <f>VLOOKUP(Tabla15[[#This Row],[llave 2]],'INFORME GESTION'!$H$3:$O$216,8,0)</f>
        <v>#N/A</v>
      </c>
      <c r="P350" s="37"/>
      <c r="Q350" s="41"/>
      <c r="R350" s="42"/>
      <c r="S350" s="39" t="e">
        <f>ROUND(Tabla15[[#This Row],[VALOR UNITARIO SEGUIMIENTO FINANCIERO]]*Tabla15[[#This Row],[Porcentaje de Glosa]]*Tabla15[[#This Row],[Meta afectada por la glosa]],0)</f>
        <v>#N/A</v>
      </c>
      <c r="T350" s="37"/>
      <c r="U350" s="38"/>
      <c r="V350" s="38"/>
      <c r="W350" s="38"/>
      <c r="X350" s="39" t="e">
        <f>ROUND(Tabla15[[#This Row],[Valor de la Glosa]]-Tabla15[[#This Row],[Valor soportado por la Subred]],0)</f>
        <v>#N/A</v>
      </c>
      <c r="Y350" s="38"/>
      <c r="Z350" s="38"/>
      <c r="AA350" s="39" t="e">
        <f>ROUND(Tabla15[[#This Row],[VALOR GLOSA DEFINITIVA]]-Tabla15[[#This Row],[VALOR LEVANTADO EN LIQUIDACION]],0)</f>
        <v>#N/A</v>
      </c>
    </row>
    <row r="351" spans="3:27" s="13" customFormat="1" ht="87.5" customHeight="1">
      <c r="C351" s="36"/>
      <c r="D351" s="36"/>
      <c r="E351" s="37"/>
      <c r="F351" s="38" t="str">
        <f>+Tabla15[[#This Row],[CODIGO ACTIVIDAD]]&amp;Tabla15[[#This Row],[PROCESO]]</f>
        <v/>
      </c>
      <c r="G351" s="84" t="e">
        <f>VLOOKUP(Tabla15[[#This Row],[llave 1]],'INFORME GESTION'!$D$3:$F$216,3,FALSE)</f>
        <v>#N/A</v>
      </c>
      <c r="H351" s="84" t="e">
        <f>VLOOKUP(Tabla15[[#This Row],[llave 1]],'INFORME GESTION'!$D$3:$G$216,4,FALSE)</f>
        <v>#N/A</v>
      </c>
      <c r="I351" s="84" t="e">
        <f>VLOOKUP(Tabla15[[#This Row],[llave 1]],'INFORME GESTION'!$D$3:$I$216,6,FALSE)</f>
        <v>#N/A</v>
      </c>
      <c r="J351" s="85"/>
      <c r="K351" s="83"/>
      <c r="L351" s="86" t="str">
        <f>Tabla15[[#This Row],[llave 1]]&amp;Tabla15[[#This Row],[MES]]</f>
        <v/>
      </c>
      <c r="M351" s="87" t="e">
        <f>VLOOKUP(Tabla15[[#This Row],[llave 2]],'INFORME GESTION'!$H$3:$O$216,3,0)</f>
        <v>#N/A</v>
      </c>
      <c r="N351" s="149" t="e">
        <f>VLOOKUP(Tabla15[[#This Row],[llave 2]],'INFORME GESTION'!$H$3:$O$216,7,0)</f>
        <v>#N/A</v>
      </c>
      <c r="O351" s="150" t="e">
        <f>VLOOKUP(Tabla15[[#This Row],[llave 2]],'INFORME GESTION'!$H$3:$O$216,8,0)</f>
        <v>#N/A</v>
      </c>
      <c r="P351" s="37"/>
      <c r="Q351" s="41"/>
      <c r="R351" s="42"/>
      <c r="S351" s="39" t="e">
        <f>ROUND(Tabla15[[#This Row],[VALOR UNITARIO SEGUIMIENTO FINANCIERO]]*Tabla15[[#This Row],[Porcentaje de Glosa]]*Tabla15[[#This Row],[Meta afectada por la glosa]],0)</f>
        <v>#N/A</v>
      </c>
      <c r="T351" s="37"/>
      <c r="U351" s="38"/>
      <c r="V351" s="38"/>
      <c r="W351" s="38"/>
      <c r="X351" s="39" t="e">
        <f>ROUND(Tabla15[[#This Row],[Valor de la Glosa]]-Tabla15[[#This Row],[Valor soportado por la Subred]],0)</f>
        <v>#N/A</v>
      </c>
      <c r="Y351" s="38"/>
      <c r="Z351" s="38"/>
      <c r="AA351" s="39" t="e">
        <f>ROUND(Tabla15[[#This Row],[VALOR GLOSA DEFINITIVA]]-Tabla15[[#This Row],[VALOR LEVANTADO EN LIQUIDACION]],0)</f>
        <v>#N/A</v>
      </c>
    </row>
    <row r="352" spans="3:27" s="13" customFormat="1" ht="87.5" customHeight="1">
      <c r="C352" s="36"/>
      <c r="D352" s="36"/>
      <c r="E352" s="37"/>
      <c r="F352" s="38" t="str">
        <f>+Tabla15[[#This Row],[CODIGO ACTIVIDAD]]&amp;Tabla15[[#This Row],[PROCESO]]</f>
        <v/>
      </c>
      <c r="G352" s="84" t="e">
        <f>VLOOKUP(Tabla15[[#This Row],[llave 1]],'INFORME GESTION'!$D$3:$F$216,3,FALSE)</f>
        <v>#N/A</v>
      </c>
      <c r="H352" s="84" t="e">
        <f>VLOOKUP(Tabla15[[#This Row],[llave 1]],'INFORME GESTION'!$D$3:$G$216,4,FALSE)</f>
        <v>#N/A</v>
      </c>
      <c r="I352" s="84" t="e">
        <f>VLOOKUP(Tabla15[[#This Row],[llave 1]],'INFORME GESTION'!$D$3:$I$216,6,FALSE)</f>
        <v>#N/A</v>
      </c>
      <c r="J352" s="85"/>
      <c r="K352" s="83"/>
      <c r="L352" s="86" t="str">
        <f>Tabla15[[#This Row],[llave 1]]&amp;Tabla15[[#This Row],[MES]]</f>
        <v/>
      </c>
      <c r="M352" s="87" t="e">
        <f>VLOOKUP(Tabla15[[#This Row],[llave 2]],'INFORME GESTION'!$H$3:$O$216,3,0)</f>
        <v>#N/A</v>
      </c>
      <c r="N352" s="149" t="e">
        <f>VLOOKUP(Tabla15[[#This Row],[llave 2]],'INFORME GESTION'!$H$3:$O$216,7,0)</f>
        <v>#N/A</v>
      </c>
      <c r="O352" s="150" t="e">
        <f>VLOOKUP(Tabla15[[#This Row],[llave 2]],'INFORME GESTION'!$H$3:$O$216,8,0)</f>
        <v>#N/A</v>
      </c>
      <c r="P352" s="37"/>
      <c r="Q352" s="41"/>
      <c r="R352" s="42"/>
      <c r="S352" s="39" t="e">
        <f>ROUND(Tabla15[[#This Row],[VALOR UNITARIO SEGUIMIENTO FINANCIERO]]*Tabla15[[#This Row],[Porcentaje de Glosa]]*Tabla15[[#This Row],[Meta afectada por la glosa]],0)</f>
        <v>#N/A</v>
      </c>
      <c r="T352" s="37"/>
      <c r="U352" s="38"/>
      <c r="V352" s="38"/>
      <c r="W352" s="38"/>
      <c r="X352" s="39" t="e">
        <f>ROUND(Tabla15[[#This Row],[Valor de la Glosa]]-Tabla15[[#This Row],[Valor soportado por la Subred]],0)</f>
        <v>#N/A</v>
      </c>
      <c r="Y352" s="38"/>
      <c r="Z352" s="38"/>
      <c r="AA352" s="39" t="e">
        <f>ROUND(Tabla15[[#This Row],[VALOR GLOSA DEFINITIVA]]-Tabla15[[#This Row],[VALOR LEVANTADO EN LIQUIDACION]],0)</f>
        <v>#N/A</v>
      </c>
    </row>
    <row r="353" spans="3:27" s="13" customFormat="1" ht="87.5" customHeight="1">
      <c r="C353" s="36"/>
      <c r="D353" s="36"/>
      <c r="E353" s="37"/>
      <c r="F353" s="38" t="str">
        <f>+Tabla15[[#This Row],[CODIGO ACTIVIDAD]]&amp;Tabla15[[#This Row],[PROCESO]]</f>
        <v/>
      </c>
      <c r="G353" s="84" t="e">
        <f>VLOOKUP(Tabla15[[#This Row],[llave 1]],'INFORME GESTION'!$D$3:$F$216,3,FALSE)</f>
        <v>#N/A</v>
      </c>
      <c r="H353" s="84" t="e">
        <f>VLOOKUP(Tabla15[[#This Row],[llave 1]],'INFORME GESTION'!$D$3:$G$216,4,FALSE)</f>
        <v>#N/A</v>
      </c>
      <c r="I353" s="84" t="e">
        <f>VLOOKUP(Tabla15[[#This Row],[llave 1]],'INFORME GESTION'!$D$3:$I$216,6,FALSE)</f>
        <v>#N/A</v>
      </c>
      <c r="J353" s="85"/>
      <c r="K353" s="83"/>
      <c r="L353" s="86" t="str">
        <f>Tabla15[[#This Row],[llave 1]]&amp;Tabla15[[#This Row],[MES]]</f>
        <v/>
      </c>
      <c r="M353" s="87" t="e">
        <f>VLOOKUP(Tabla15[[#This Row],[llave 2]],'INFORME GESTION'!$H$3:$O$216,3,0)</f>
        <v>#N/A</v>
      </c>
      <c r="N353" s="149" t="e">
        <f>VLOOKUP(Tabla15[[#This Row],[llave 2]],'INFORME GESTION'!$H$3:$O$216,7,0)</f>
        <v>#N/A</v>
      </c>
      <c r="O353" s="150" t="e">
        <f>VLOOKUP(Tabla15[[#This Row],[llave 2]],'INFORME GESTION'!$H$3:$O$216,8,0)</f>
        <v>#N/A</v>
      </c>
      <c r="P353" s="37"/>
      <c r="Q353" s="41"/>
      <c r="R353" s="42"/>
      <c r="S353" s="39" t="e">
        <f>ROUND(Tabla15[[#This Row],[VALOR UNITARIO SEGUIMIENTO FINANCIERO]]*Tabla15[[#This Row],[Porcentaje de Glosa]]*Tabla15[[#This Row],[Meta afectada por la glosa]],0)</f>
        <v>#N/A</v>
      </c>
      <c r="T353" s="37"/>
      <c r="U353" s="38"/>
      <c r="V353" s="38"/>
      <c r="W353" s="38"/>
      <c r="X353" s="39" t="e">
        <f>ROUND(Tabla15[[#This Row],[Valor de la Glosa]]-Tabla15[[#This Row],[Valor soportado por la Subred]],0)</f>
        <v>#N/A</v>
      </c>
      <c r="Y353" s="38"/>
      <c r="Z353" s="38"/>
      <c r="AA353" s="39" t="e">
        <f>ROUND(Tabla15[[#This Row],[VALOR GLOSA DEFINITIVA]]-Tabla15[[#This Row],[VALOR LEVANTADO EN LIQUIDACION]],0)</f>
        <v>#N/A</v>
      </c>
    </row>
    <row r="354" spans="3:27" s="13" customFormat="1" ht="87.5" customHeight="1">
      <c r="C354" s="36"/>
      <c r="D354" s="36"/>
      <c r="E354" s="37"/>
      <c r="F354" s="38" t="str">
        <f>+Tabla15[[#This Row],[CODIGO ACTIVIDAD]]&amp;Tabla15[[#This Row],[PROCESO]]</f>
        <v/>
      </c>
      <c r="G354" s="84" t="e">
        <f>VLOOKUP(Tabla15[[#This Row],[llave 1]],'INFORME GESTION'!$D$3:$F$216,3,FALSE)</f>
        <v>#N/A</v>
      </c>
      <c r="H354" s="84" t="e">
        <f>VLOOKUP(Tabla15[[#This Row],[llave 1]],'INFORME GESTION'!$D$3:$G$216,4,FALSE)</f>
        <v>#N/A</v>
      </c>
      <c r="I354" s="84" t="e">
        <f>VLOOKUP(Tabla15[[#This Row],[llave 1]],'INFORME GESTION'!$D$3:$I$216,6,FALSE)</f>
        <v>#N/A</v>
      </c>
      <c r="J354" s="85"/>
      <c r="K354" s="83"/>
      <c r="L354" s="86" t="str">
        <f>Tabla15[[#This Row],[llave 1]]&amp;Tabla15[[#This Row],[MES]]</f>
        <v/>
      </c>
      <c r="M354" s="87" t="e">
        <f>VLOOKUP(Tabla15[[#This Row],[llave 2]],'INFORME GESTION'!$H$3:$O$216,3,0)</f>
        <v>#N/A</v>
      </c>
      <c r="N354" s="149" t="e">
        <f>VLOOKUP(Tabla15[[#This Row],[llave 2]],'INFORME GESTION'!$H$3:$O$216,7,0)</f>
        <v>#N/A</v>
      </c>
      <c r="O354" s="150" t="e">
        <f>VLOOKUP(Tabla15[[#This Row],[llave 2]],'INFORME GESTION'!$H$3:$O$216,8,0)</f>
        <v>#N/A</v>
      </c>
      <c r="P354" s="37"/>
      <c r="Q354" s="41"/>
      <c r="R354" s="42"/>
      <c r="S354" s="39" t="e">
        <f>ROUND(Tabla15[[#This Row],[VALOR UNITARIO SEGUIMIENTO FINANCIERO]]*Tabla15[[#This Row],[Porcentaje de Glosa]]*Tabla15[[#This Row],[Meta afectada por la glosa]],0)</f>
        <v>#N/A</v>
      </c>
      <c r="T354" s="37"/>
      <c r="U354" s="38"/>
      <c r="V354" s="38"/>
      <c r="W354" s="38"/>
      <c r="X354" s="39" t="e">
        <f>ROUND(Tabla15[[#This Row],[Valor de la Glosa]]-Tabla15[[#This Row],[Valor soportado por la Subred]],0)</f>
        <v>#N/A</v>
      </c>
      <c r="Y354" s="38"/>
      <c r="Z354" s="38"/>
      <c r="AA354" s="39" t="e">
        <f>ROUND(Tabla15[[#This Row],[VALOR GLOSA DEFINITIVA]]-Tabla15[[#This Row],[VALOR LEVANTADO EN LIQUIDACION]],0)</f>
        <v>#N/A</v>
      </c>
    </row>
    <row r="355" spans="3:27" s="13" customFormat="1" ht="87.5" customHeight="1">
      <c r="C355" s="36"/>
      <c r="D355" s="36"/>
      <c r="E355" s="37"/>
      <c r="F355" s="38" t="str">
        <f>+Tabla15[[#This Row],[CODIGO ACTIVIDAD]]&amp;Tabla15[[#This Row],[PROCESO]]</f>
        <v/>
      </c>
      <c r="G355" s="84" t="e">
        <f>VLOOKUP(Tabla15[[#This Row],[llave 1]],'INFORME GESTION'!$D$3:$F$216,3,FALSE)</f>
        <v>#N/A</v>
      </c>
      <c r="H355" s="84" t="e">
        <f>VLOOKUP(Tabla15[[#This Row],[llave 1]],'INFORME GESTION'!$D$3:$G$216,4,FALSE)</f>
        <v>#N/A</v>
      </c>
      <c r="I355" s="84" t="e">
        <f>VLOOKUP(Tabla15[[#This Row],[llave 1]],'INFORME GESTION'!$D$3:$I$216,6,FALSE)</f>
        <v>#N/A</v>
      </c>
      <c r="J355" s="85"/>
      <c r="K355" s="83"/>
      <c r="L355" s="86" t="str">
        <f>Tabla15[[#This Row],[llave 1]]&amp;Tabla15[[#This Row],[MES]]</f>
        <v/>
      </c>
      <c r="M355" s="87" t="e">
        <f>VLOOKUP(Tabla15[[#This Row],[llave 2]],'INFORME GESTION'!$H$3:$O$216,3,0)</f>
        <v>#N/A</v>
      </c>
      <c r="N355" s="149" t="e">
        <f>VLOOKUP(Tabla15[[#This Row],[llave 2]],'INFORME GESTION'!$H$3:$O$216,7,0)</f>
        <v>#N/A</v>
      </c>
      <c r="O355" s="150" t="e">
        <f>VLOOKUP(Tabla15[[#This Row],[llave 2]],'INFORME GESTION'!$H$3:$O$216,8,0)</f>
        <v>#N/A</v>
      </c>
      <c r="P355" s="37"/>
      <c r="Q355" s="41"/>
      <c r="R355" s="42"/>
      <c r="S355" s="39" t="e">
        <f>ROUND(Tabla15[[#This Row],[VALOR UNITARIO SEGUIMIENTO FINANCIERO]]*Tabla15[[#This Row],[Porcentaje de Glosa]]*Tabla15[[#This Row],[Meta afectada por la glosa]],0)</f>
        <v>#N/A</v>
      </c>
      <c r="T355" s="37"/>
      <c r="U355" s="38"/>
      <c r="V355" s="38"/>
      <c r="W355" s="38"/>
      <c r="X355" s="39" t="e">
        <f>ROUND(Tabla15[[#This Row],[Valor de la Glosa]]-Tabla15[[#This Row],[Valor soportado por la Subred]],0)</f>
        <v>#N/A</v>
      </c>
      <c r="Y355" s="38"/>
      <c r="Z355" s="38"/>
      <c r="AA355" s="39" t="e">
        <f>ROUND(Tabla15[[#This Row],[VALOR GLOSA DEFINITIVA]]-Tabla15[[#This Row],[VALOR LEVANTADO EN LIQUIDACION]],0)</f>
        <v>#N/A</v>
      </c>
    </row>
    <row r="356" spans="3:27" s="13" customFormat="1" ht="87.5" customHeight="1">
      <c r="C356" s="36"/>
      <c r="D356" s="36"/>
      <c r="E356" s="37"/>
      <c r="F356" s="38" t="str">
        <f>+Tabla15[[#This Row],[CODIGO ACTIVIDAD]]&amp;Tabla15[[#This Row],[PROCESO]]</f>
        <v/>
      </c>
      <c r="G356" s="84" t="e">
        <f>VLOOKUP(Tabla15[[#This Row],[llave 1]],'INFORME GESTION'!$D$3:$F$216,3,FALSE)</f>
        <v>#N/A</v>
      </c>
      <c r="H356" s="84" t="e">
        <f>VLOOKUP(Tabla15[[#This Row],[llave 1]],'INFORME GESTION'!$D$3:$G$216,4,FALSE)</f>
        <v>#N/A</v>
      </c>
      <c r="I356" s="84" t="e">
        <f>VLOOKUP(Tabla15[[#This Row],[llave 1]],'INFORME GESTION'!$D$3:$I$216,6,FALSE)</f>
        <v>#N/A</v>
      </c>
      <c r="J356" s="85"/>
      <c r="K356" s="83"/>
      <c r="L356" s="86" t="str">
        <f>Tabla15[[#This Row],[llave 1]]&amp;Tabla15[[#This Row],[MES]]</f>
        <v/>
      </c>
      <c r="M356" s="87" t="e">
        <f>VLOOKUP(Tabla15[[#This Row],[llave 2]],'INFORME GESTION'!$H$3:$O$216,3,0)</f>
        <v>#N/A</v>
      </c>
      <c r="N356" s="149" t="e">
        <f>VLOOKUP(Tabla15[[#This Row],[llave 2]],'INFORME GESTION'!$H$3:$O$216,7,0)</f>
        <v>#N/A</v>
      </c>
      <c r="O356" s="150" t="e">
        <f>VLOOKUP(Tabla15[[#This Row],[llave 2]],'INFORME GESTION'!$H$3:$O$216,8,0)</f>
        <v>#N/A</v>
      </c>
      <c r="P356" s="37"/>
      <c r="Q356" s="41"/>
      <c r="R356" s="42"/>
      <c r="S356" s="39" t="e">
        <f>ROUND(Tabla15[[#This Row],[VALOR UNITARIO SEGUIMIENTO FINANCIERO]]*Tabla15[[#This Row],[Porcentaje de Glosa]]*Tabla15[[#This Row],[Meta afectada por la glosa]],0)</f>
        <v>#N/A</v>
      </c>
      <c r="T356" s="37"/>
      <c r="U356" s="38"/>
      <c r="V356" s="38"/>
      <c r="W356" s="38"/>
      <c r="X356" s="39" t="e">
        <f>ROUND(Tabla15[[#This Row],[Valor de la Glosa]]-Tabla15[[#This Row],[Valor soportado por la Subred]],0)</f>
        <v>#N/A</v>
      </c>
      <c r="Y356" s="38"/>
      <c r="Z356" s="38"/>
      <c r="AA356" s="39" t="e">
        <f>ROUND(Tabla15[[#This Row],[VALOR GLOSA DEFINITIVA]]-Tabla15[[#This Row],[VALOR LEVANTADO EN LIQUIDACION]],0)</f>
        <v>#N/A</v>
      </c>
    </row>
    <row r="357" spans="3:27" s="13" customFormat="1" ht="87.5" customHeight="1">
      <c r="C357" s="36"/>
      <c r="D357" s="36"/>
      <c r="E357" s="37"/>
      <c r="F357" s="38" t="str">
        <f>+Tabla15[[#This Row],[CODIGO ACTIVIDAD]]&amp;Tabla15[[#This Row],[PROCESO]]</f>
        <v/>
      </c>
      <c r="G357" s="84" t="e">
        <f>VLOOKUP(Tabla15[[#This Row],[llave 1]],'INFORME GESTION'!$D$3:$F$216,3,FALSE)</f>
        <v>#N/A</v>
      </c>
      <c r="H357" s="84" t="e">
        <f>VLOOKUP(Tabla15[[#This Row],[llave 1]],'INFORME GESTION'!$D$3:$G$216,4,FALSE)</f>
        <v>#N/A</v>
      </c>
      <c r="I357" s="84" t="e">
        <f>VLOOKUP(Tabla15[[#This Row],[llave 1]],'INFORME GESTION'!$D$3:$I$216,6,FALSE)</f>
        <v>#N/A</v>
      </c>
      <c r="J357" s="85"/>
      <c r="K357" s="83"/>
      <c r="L357" s="86" t="str">
        <f>Tabla15[[#This Row],[llave 1]]&amp;Tabla15[[#This Row],[MES]]</f>
        <v/>
      </c>
      <c r="M357" s="87" t="e">
        <f>VLOOKUP(Tabla15[[#This Row],[llave 2]],'INFORME GESTION'!$H$3:$O$216,3,0)</f>
        <v>#N/A</v>
      </c>
      <c r="N357" s="149" t="e">
        <f>VLOOKUP(Tabla15[[#This Row],[llave 2]],'INFORME GESTION'!$H$3:$O$216,7,0)</f>
        <v>#N/A</v>
      </c>
      <c r="O357" s="150" t="e">
        <f>VLOOKUP(Tabla15[[#This Row],[llave 2]],'INFORME GESTION'!$H$3:$O$216,8,0)</f>
        <v>#N/A</v>
      </c>
      <c r="P357" s="37"/>
      <c r="Q357" s="41"/>
      <c r="R357" s="42"/>
      <c r="S357" s="39" t="e">
        <f>ROUND(Tabla15[[#This Row],[VALOR UNITARIO SEGUIMIENTO FINANCIERO]]*Tabla15[[#This Row],[Porcentaje de Glosa]]*Tabla15[[#This Row],[Meta afectada por la glosa]],0)</f>
        <v>#N/A</v>
      </c>
      <c r="T357" s="37"/>
      <c r="U357" s="38"/>
      <c r="V357" s="38"/>
      <c r="W357" s="38"/>
      <c r="X357" s="39" t="e">
        <f>ROUND(Tabla15[[#This Row],[Valor de la Glosa]]-Tabla15[[#This Row],[Valor soportado por la Subred]],0)</f>
        <v>#N/A</v>
      </c>
      <c r="Y357" s="38"/>
      <c r="Z357" s="38"/>
      <c r="AA357" s="39" t="e">
        <f>ROUND(Tabla15[[#This Row],[VALOR GLOSA DEFINITIVA]]-Tabla15[[#This Row],[VALOR LEVANTADO EN LIQUIDACION]],0)</f>
        <v>#N/A</v>
      </c>
    </row>
    <row r="358" spans="3:27" s="13" customFormat="1" ht="87.5" customHeight="1">
      <c r="C358" s="36"/>
      <c r="D358" s="36"/>
      <c r="E358" s="37"/>
      <c r="F358" s="38" t="str">
        <f>+Tabla15[[#This Row],[CODIGO ACTIVIDAD]]&amp;Tabla15[[#This Row],[PROCESO]]</f>
        <v/>
      </c>
      <c r="G358" s="84" t="e">
        <f>VLOOKUP(Tabla15[[#This Row],[llave 1]],'INFORME GESTION'!$D$3:$F$216,3,FALSE)</f>
        <v>#N/A</v>
      </c>
      <c r="H358" s="84" t="e">
        <f>VLOOKUP(Tabla15[[#This Row],[llave 1]],'INFORME GESTION'!$D$3:$G$216,4,FALSE)</f>
        <v>#N/A</v>
      </c>
      <c r="I358" s="84" t="e">
        <f>VLOOKUP(Tabla15[[#This Row],[llave 1]],'INFORME GESTION'!$D$3:$I$216,6,FALSE)</f>
        <v>#N/A</v>
      </c>
      <c r="J358" s="85"/>
      <c r="K358" s="83"/>
      <c r="L358" s="86" t="str">
        <f>Tabla15[[#This Row],[llave 1]]&amp;Tabla15[[#This Row],[MES]]</f>
        <v/>
      </c>
      <c r="M358" s="87" t="e">
        <f>VLOOKUP(Tabla15[[#This Row],[llave 2]],'INFORME GESTION'!$H$3:$O$216,3,0)</f>
        <v>#N/A</v>
      </c>
      <c r="N358" s="149" t="e">
        <f>VLOOKUP(Tabla15[[#This Row],[llave 2]],'INFORME GESTION'!$H$3:$O$216,7,0)</f>
        <v>#N/A</v>
      </c>
      <c r="O358" s="150" t="e">
        <f>VLOOKUP(Tabla15[[#This Row],[llave 2]],'INFORME GESTION'!$H$3:$O$216,8,0)</f>
        <v>#N/A</v>
      </c>
      <c r="P358" s="37"/>
      <c r="Q358" s="41"/>
      <c r="R358" s="42"/>
      <c r="S358" s="39" t="e">
        <f>ROUND(Tabla15[[#This Row],[VALOR UNITARIO SEGUIMIENTO FINANCIERO]]*Tabla15[[#This Row],[Porcentaje de Glosa]]*Tabla15[[#This Row],[Meta afectada por la glosa]],0)</f>
        <v>#N/A</v>
      </c>
      <c r="T358" s="37"/>
      <c r="U358" s="38"/>
      <c r="V358" s="38"/>
      <c r="W358" s="38"/>
      <c r="X358" s="39" t="e">
        <f>ROUND(Tabla15[[#This Row],[Valor de la Glosa]]-Tabla15[[#This Row],[Valor soportado por la Subred]],0)</f>
        <v>#N/A</v>
      </c>
      <c r="Y358" s="38"/>
      <c r="Z358" s="38"/>
      <c r="AA358" s="39" t="e">
        <f>ROUND(Tabla15[[#This Row],[VALOR GLOSA DEFINITIVA]]-Tabla15[[#This Row],[VALOR LEVANTADO EN LIQUIDACION]],0)</f>
        <v>#N/A</v>
      </c>
    </row>
    <row r="359" spans="3:27" s="13" customFormat="1" ht="87.5" customHeight="1">
      <c r="C359" s="36"/>
      <c r="D359" s="36"/>
      <c r="E359" s="37"/>
      <c r="F359" s="38" t="str">
        <f>+Tabla15[[#This Row],[CODIGO ACTIVIDAD]]&amp;Tabla15[[#This Row],[PROCESO]]</f>
        <v/>
      </c>
      <c r="G359" s="84" t="e">
        <f>VLOOKUP(Tabla15[[#This Row],[llave 1]],'INFORME GESTION'!$D$3:$F$216,3,FALSE)</f>
        <v>#N/A</v>
      </c>
      <c r="H359" s="84" t="e">
        <f>VLOOKUP(Tabla15[[#This Row],[llave 1]],'INFORME GESTION'!$D$3:$G$216,4,FALSE)</f>
        <v>#N/A</v>
      </c>
      <c r="I359" s="84" t="e">
        <f>VLOOKUP(Tabla15[[#This Row],[llave 1]],'INFORME GESTION'!$D$3:$I$216,6,FALSE)</f>
        <v>#N/A</v>
      </c>
      <c r="J359" s="85"/>
      <c r="K359" s="83"/>
      <c r="L359" s="86" t="str">
        <f>Tabla15[[#This Row],[llave 1]]&amp;Tabla15[[#This Row],[MES]]</f>
        <v/>
      </c>
      <c r="M359" s="87" t="e">
        <f>VLOOKUP(Tabla15[[#This Row],[llave 2]],'INFORME GESTION'!$H$3:$O$216,3,0)</f>
        <v>#N/A</v>
      </c>
      <c r="N359" s="149" t="e">
        <f>VLOOKUP(Tabla15[[#This Row],[llave 2]],'INFORME GESTION'!$H$3:$O$216,7,0)</f>
        <v>#N/A</v>
      </c>
      <c r="O359" s="150" t="e">
        <f>VLOOKUP(Tabla15[[#This Row],[llave 2]],'INFORME GESTION'!$H$3:$O$216,8,0)</f>
        <v>#N/A</v>
      </c>
      <c r="P359" s="37"/>
      <c r="Q359" s="41"/>
      <c r="R359" s="42"/>
      <c r="S359" s="39" t="e">
        <f>ROUND(Tabla15[[#This Row],[VALOR UNITARIO SEGUIMIENTO FINANCIERO]]*Tabla15[[#This Row],[Porcentaje de Glosa]]*Tabla15[[#This Row],[Meta afectada por la glosa]],0)</f>
        <v>#N/A</v>
      </c>
      <c r="T359" s="37"/>
      <c r="U359" s="38"/>
      <c r="V359" s="38"/>
      <c r="W359" s="38"/>
      <c r="X359" s="39" t="e">
        <f>ROUND(Tabla15[[#This Row],[Valor de la Glosa]]-Tabla15[[#This Row],[Valor soportado por la Subred]],0)</f>
        <v>#N/A</v>
      </c>
      <c r="Y359" s="38"/>
      <c r="Z359" s="38"/>
      <c r="AA359" s="39" t="e">
        <f>ROUND(Tabla15[[#This Row],[VALOR GLOSA DEFINITIVA]]-Tabla15[[#This Row],[VALOR LEVANTADO EN LIQUIDACION]],0)</f>
        <v>#N/A</v>
      </c>
    </row>
    <row r="360" spans="3:27" s="13" customFormat="1" ht="87.5" customHeight="1">
      <c r="C360" s="36"/>
      <c r="D360" s="36"/>
      <c r="E360" s="37"/>
      <c r="F360" s="38" t="str">
        <f>+Tabla15[[#This Row],[CODIGO ACTIVIDAD]]&amp;Tabla15[[#This Row],[PROCESO]]</f>
        <v/>
      </c>
      <c r="G360" s="84" t="e">
        <f>VLOOKUP(Tabla15[[#This Row],[llave 1]],'INFORME GESTION'!$D$3:$F$216,3,FALSE)</f>
        <v>#N/A</v>
      </c>
      <c r="H360" s="84" t="e">
        <f>VLOOKUP(Tabla15[[#This Row],[llave 1]],'INFORME GESTION'!$D$3:$G$216,4,FALSE)</f>
        <v>#N/A</v>
      </c>
      <c r="I360" s="84" t="e">
        <f>VLOOKUP(Tabla15[[#This Row],[llave 1]],'INFORME GESTION'!$D$3:$I$216,6,FALSE)</f>
        <v>#N/A</v>
      </c>
      <c r="J360" s="85"/>
      <c r="K360" s="83"/>
      <c r="L360" s="86" t="str">
        <f>Tabla15[[#This Row],[llave 1]]&amp;Tabla15[[#This Row],[MES]]</f>
        <v/>
      </c>
      <c r="M360" s="87" t="e">
        <f>VLOOKUP(Tabla15[[#This Row],[llave 2]],'INFORME GESTION'!$H$3:$O$216,3,0)</f>
        <v>#N/A</v>
      </c>
      <c r="N360" s="149" t="e">
        <f>VLOOKUP(Tabla15[[#This Row],[llave 2]],'INFORME GESTION'!$H$3:$O$216,7,0)</f>
        <v>#N/A</v>
      </c>
      <c r="O360" s="150" t="e">
        <f>VLOOKUP(Tabla15[[#This Row],[llave 2]],'INFORME GESTION'!$H$3:$O$216,8,0)</f>
        <v>#N/A</v>
      </c>
      <c r="P360" s="37"/>
      <c r="Q360" s="41"/>
      <c r="R360" s="42"/>
      <c r="S360" s="39" t="e">
        <f>ROUND(Tabla15[[#This Row],[VALOR UNITARIO SEGUIMIENTO FINANCIERO]]*Tabla15[[#This Row],[Porcentaje de Glosa]]*Tabla15[[#This Row],[Meta afectada por la glosa]],0)</f>
        <v>#N/A</v>
      </c>
      <c r="T360" s="37"/>
      <c r="U360" s="38"/>
      <c r="V360" s="38"/>
      <c r="W360" s="38"/>
      <c r="X360" s="39" t="e">
        <f>ROUND(Tabla15[[#This Row],[Valor de la Glosa]]-Tabla15[[#This Row],[Valor soportado por la Subred]],0)</f>
        <v>#N/A</v>
      </c>
      <c r="Y360" s="38"/>
      <c r="Z360" s="38"/>
      <c r="AA360" s="39" t="e">
        <f>ROUND(Tabla15[[#This Row],[VALOR GLOSA DEFINITIVA]]-Tabla15[[#This Row],[VALOR LEVANTADO EN LIQUIDACION]],0)</f>
        <v>#N/A</v>
      </c>
    </row>
    <row r="361" spans="3:27" s="13" customFormat="1" ht="87.5" customHeight="1">
      <c r="C361" s="36"/>
      <c r="D361" s="36"/>
      <c r="E361" s="37"/>
      <c r="F361" s="38" t="str">
        <f>+Tabla15[[#This Row],[CODIGO ACTIVIDAD]]&amp;Tabla15[[#This Row],[PROCESO]]</f>
        <v/>
      </c>
      <c r="G361" s="84" t="e">
        <f>VLOOKUP(Tabla15[[#This Row],[llave 1]],'INFORME GESTION'!$D$3:$F$216,3,FALSE)</f>
        <v>#N/A</v>
      </c>
      <c r="H361" s="84" t="e">
        <f>VLOOKUP(Tabla15[[#This Row],[llave 1]],'INFORME GESTION'!$D$3:$G$216,4,FALSE)</f>
        <v>#N/A</v>
      </c>
      <c r="I361" s="84" t="e">
        <f>VLOOKUP(Tabla15[[#This Row],[llave 1]],'INFORME GESTION'!$D$3:$I$216,6,FALSE)</f>
        <v>#N/A</v>
      </c>
      <c r="J361" s="85"/>
      <c r="K361" s="83"/>
      <c r="L361" s="86" t="str">
        <f>Tabla15[[#This Row],[llave 1]]&amp;Tabla15[[#This Row],[MES]]</f>
        <v/>
      </c>
      <c r="M361" s="87" t="e">
        <f>VLOOKUP(Tabla15[[#This Row],[llave 2]],'INFORME GESTION'!$H$3:$O$216,3,0)</f>
        <v>#N/A</v>
      </c>
      <c r="N361" s="149" t="e">
        <f>VLOOKUP(Tabla15[[#This Row],[llave 2]],'INFORME GESTION'!$H$3:$O$216,7,0)</f>
        <v>#N/A</v>
      </c>
      <c r="O361" s="150" t="e">
        <f>VLOOKUP(Tabla15[[#This Row],[llave 2]],'INFORME GESTION'!$H$3:$O$216,8,0)</f>
        <v>#N/A</v>
      </c>
      <c r="P361" s="37"/>
      <c r="Q361" s="41"/>
      <c r="R361" s="42"/>
      <c r="S361" s="39" t="e">
        <f>ROUND(Tabla15[[#This Row],[VALOR UNITARIO SEGUIMIENTO FINANCIERO]]*Tabla15[[#This Row],[Porcentaje de Glosa]]*Tabla15[[#This Row],[Meta afectada por la glosa]],0)</f>
        <v>#N/A</v>
      </c>
      <c r="T361" s="37"/>
      <c r="U361" s="38"/>
      <c r="V361" s="38"/>
      <c r="W361" s="38"/>
      <c r="X361" s="39" t="e">
        <f>ROUND(Tabla15[[#This Row],[Valor de la Glosa]]-Tabla15[[#This Row],[Valor soportado por la Subred]],0)</f>
        <v>#N/A</v>
      </c>
      <c r="Y361" s="38"/>
      <c r="Z361" s="38"/>
      <c r="AA361" s="39" t="e">
        <f>ROUND(Tabla15[[#This Row],[VALOR GLOSA DEFINITIVA]]-Tabla15[[#This Row],[VALOR LEVANTADO EN LIQUIDACION]],0)</f>
        <v>#N/A</v>
      </c>
    </row>
    <row r="362" spans="3:27" s="13" customFormat="1" ht="87.5" customHeight="1">
      <c r="C362" s="36"/>
      <c r="D362" s="36"/>
      <c r="E362" s="37"/>
      <c r="F362" s="38" t="str">
        <f>+Tabla15[[#This Row],[CODIGO ACTIVIDAD]]&amp;Tabla15[[#This Row],[PROCESO]]</f>
        <v/>
      </c>
      <c r="G362" s="84" t="e">
        <f>VLOOKUP(Tabla15[[#This Row],[llave 1]],'INFORME GESTION'!$D$3:$F$216,3,FALSE)</f>
        <v>#N/A</v>
      </c>
      <c r="H362" s="84" t="e">
        <f>VLOOKUP(Tabla15[[#This Row],[llave 1]],'INFORME GESTION'!$D$3:$G$216,4,FALSE)</f>
        <v>#N/A</v>
      </c>
      <c r="I362" s="84" t="e">
        <f>VLOOKUP(Tabla15[[#This Row],[llave 1]],'INFORME GESTION'!$D$3:$I$216,6,FALSE)</f>
        <v>#N/A</v>
      </c>
      <c r="J362" s="85"/>
      <c r="K362" s="83"/>
      <c r="L362" s="86" t="str">
        <f>Tabla15[[#This Row],[llave 1]]&amp;Tabla15[[#This Row],[MES]]</f>
        <v/>
      </c>
      <c r="M362" s="87" t="e">
        <f>VLOOKUP(Tabla15[[#This Row],[llave 2]],'INFORME GESTION'!$H$3:$O$216,3,0)</f>
        <v>#N/A</v>
      </c>
      <c r="N362" s="149" t="e">
        <f>VLOOKUP(Tabla15[[#This Row],[llave 2]],'INFORME GESTION'!$H$3:$O$216,7,0)</f>
        <v>#N/A</v>
      </c>
      <c r="O362" s="150" t="e">
        <f>VLOOKUP(Tabla15[[#This Row],[llave 2]],'INFORME GESTION'!$H$3:$O$216,8,0)</f>
        <v>#N/A</v>
      </c>
      <c r="P362" s="37"/>
      <c r="Q362" s="41"/>
      <c r="R362" s="42"/>
      <c r="S362" s="39" t="e">
        <f>ROUND(Tabla15[[#This Row],[VALOR UNITARIO SEGUIMIENTO FINANCIERO]]*Tabla15[[#This Row],[Porcentaje de Glosa]]*Tabla15[[#This Row],[Meta afectada por la glosa]],0)</f>
        <v>#N/A</v>
      </c>
      <c r="T362" s="37"/>
      <c r="U362" s="38"/>
      <c r="V362" s="38"/>
      <c r="W362" s="38"/>
      <c r="X362" s="39" t="e">
        <f>ROUND(Tabla15[[#This Row],[Valor de la Glosa]]-Tabla15[[#This Row],[Valor soportado por la Subred]],0)</f>
        <v>#N/A</v>
      </c>
      <c r="Y362" s="38"/>
      <c r="Z362" s="38"/>
      <c r="AA362" s="39" t="e">
        <f>ROUND(Tabla15[[#This Row],[VALOR GLOSA DEFINITIVA]]-Tabla15[[#This Row],[VALOR LEVANTADO EN LIQUIDACION]],0)</f>
        <v>#N/A</v>
      </c>
    </row>
    <row r="363" spans="3:27" s="13" customFormat="1" ht="87.5" customHeight="1">
      <c r="C363" s="36"/>
      <c r="D363" s="36"/>
      <c r="E363" s="37"/>
      <c r="F363" s="38" t="str">
        <f>+Tabla15[[#This Row],[CODIGO ACTIVIDAD]]&amp;Tabla15[[#This Row],[PROCESO]]</f>
        <v/>
      </c>
      <c r="G363" s="84" t="e">
        <f>VLOOKUP(Tabla15[[#This Row],[llave 1]],'INFORME GESTION'!$D$3:$F$216,3,FALSE)</f>
        <v>#N/A</v>
      </c>
      <c r="H363" s="84" t="e">
        <f>VLOOKUP(Tabla15[[#This Row],[llave 1]],'INFORME GESTION'!$D$3:$G$216,4,FALSE)</f>
        <v>#N/A</v>
      </c>
      <c r="I363" s="84" t="e">
        <f>VLOOKUP(Tabla15[[#This Row],[llave 1]],'INFORME GESTION'!$D$3:$I$216,6,FALSE)</f>
        <v>#N/A</v>
      </c>
      <c r="J363" s="85"/>
      <c r="K363" s="83"/>
      <c r="L363" s="86" t="str">
        <f>Tabla15[[#This Row],[llave 1]]&amp;Tabla15[[#This Row],[MES]]</f>
        <v/>
      </c>
      <c r="M363" s="87" t="e">
        <f>VLOOKUP(Tabla15[[#This Row],[llave 2]],'INFORME GESTION'!$H$3:$O$216,3,0)</f>
        <v>#N/A</v>
      </c>
      <c r="N363" s="149" t="e">
        <f>VLOOKUP(Tabla15[[#This Row],[llave 2]],'INFORME GESTION'!$H$3:$O$216,7,0)</f>
        <v>#N/A</v>
      </c>
      <c r="O363" s="150" t="e">
        <f>VLOOKUP(Tabla15[[#This Row],[llave 2]],'INFORME GESTION'!$H$3:$O$216,8,0)</f>
        <v>#N/A</v>
      </c>
      <c r="P363" s="37"/>
      <c r="Q363" s="41"/>
      <c r="R363" s="42"/>
      <c r="S363" s="39" t="e">
        <f>ROUND(Tabla15[[#This Row],[VALOR UNITARIO SEGUIMIENTO FINANCIERO]]*Tabla15[[#This Row],[Porcentaje de Glosa]]*Tabla15[[#This Row],[Meta afectada por la glosa]],0)</f>
        <v>#N/A</v>
      </c>
      <c r="T363" s="37"/>
      <c r="U363" s="38"/>
      <c r="V363" s="38"/>
      <c r="W363" s="38"/>
      <c r="X363" s="39" t="e">
        <f>ROUND(Tabla15[[#This Row],[Valor de la Glosa]]-Tabla15[[#This Row],[Valor soportado por la Subred]],0)</f>
        <v>#N/A</v>
      </c>
      <c r="Y363" s="38"/>
      <c r="Z363" s="38"/>
      <c r="AA363" s="39" t="e">
        <f>ROUND(Tabla15[[#This Row],[VALOR GLOSA DEFINITIVA]]-Tabla15[[#This Row],[VALOR LEVANTADO EN LIQUIDACION]],0)</f>
        <v>#N/A</v>
      </c>
    </row>
    <row r="364" spans="3:27" s="13" customFormat="1" ht="87.5" customHeight="1">
      <c r="C364" s="36"/>
      <c r="D364" s="36"/>
      <c r="E364" s="37"/>
      <c r="F364" s="38" t="str">
        <f>+Tabla15[[#This Row],[CODIGO ACTIVIDAD]]&amp;Tabla15[[#This Row],[PROCESO]]</f>
        <v/>
      </c>
      <c r="G364" s="84" t="e">
        <f>VLOOKUP(Tabla15[[#This Row],[llave 1]],'INFORME GESTION'!$D$3:$F$216,3,FALSE)</f>
        <v>#N/A</v>
      </c>
      <c r="H364" s="84" t="e">
        <f>VLOOKUP(Tabla15[[#This Row],[llave 1]],'INFORME GESTION'!$D$3:$G$216,4,FALSE)</f>
        <v>#N/A</v>
      </c>
      <c r="I364" s="84" t="e">
        <f>VLOOKUP(Tabla15[[#This Row],[llave 1]],'INFORME GESTION'!$D$3:$I$216,6,FALSE)</f>
        <v>#N/A</v>
      </c>
      <c r="J364" s="85"/>
      <c r="K364" s="83"/>
      <c r="L364" s="86" t="str">
        <f>Tabla15[[#This Row],[llave 1]]&amp;Tabla15[[#This Row],[MES]]</f>
        <v/>
      </c>
      <c r="M364" s="87" t="e">
        <f>VLOOKUP(Tabla15[[#This Row],[llave 2]],'INFORME GESTION'!$H$3:$O$216,3,0)</f>
        <v>#N/A</v>
      </c>
      <c r="N364" s="149" t="e">
        <f>VLOOKUP(Tabla15[[#This Row],[llave 2]],'INFORME GESTION'!$H$3:$O$216,7,0)</f>
        <v>#N/A</v>
      </c>
      <c r="O364" s="150" t="e">
        <f>VLOOKUP(Tabla15[[#This Row],[llave 2]],'INFORME GESTION'!$H$3:$O$216,8,0)</f>
        <v>#N/A</v>
      </c>
      <c r="P364" s="37"/>
      <c r="Q364" s="41"/>
      <c r="R364" s="42"/>
      <c r="S364" s="39" t="e">
        <f>ROUND(Tabla15[[#This Row],[VALOR UNITARIO SEGUIMIENTO FINANCIERO]]*Tabla15[[#This Row],[Porcentaje de Glosa]]*Tabla15[[#This Row],[Meta afectada por la glosa]],0)</f>
        <v>#N/A</v>
      </c>
      <c r="T364" s="37"/>
      <c r="U364" s="38"/>
      <c r="V364" s="38"/>
      <c r="W364" s="38"/>
      <c r="X364" s="39" t="e">
        <f>ROUND(Tabla15[[#This Row],[Valor de la Glosa]]-Tabla15[[#This Row],[Valor soportado por la Subred]],0)</f>
        <v>#N/A</v>
      </c>
      <c r="Y364" s="38"/>
      <c r="Z364" s="38"/>
      <c r="AA364" s="39" t="e">
        <f>ROUND(Tabla15[[#This Row],[VALOR GLOSA DEFINITIVA]]-Tabla15[[#This Row],[VALOR LEVANTADO EN LIQUIDACION]],0)</f>
        <v>#N/A</v>
      </c>
    </row>
    <row r="365" spans="3:27" s="13" customFormat="1" ht="87.5" customHeight="1">
      <c r="C365" s="36"/>
      <c r="D365" s="36"/>
      <c r="E365" s="37"/>
      <c r="F365" s="38" t="str">
        <f>+Tabla15[[#This Row],[CODIGO ACTIVIDAD]]&amp;Tabla15[[#This Row],[PROCESO]]</f>
        <v/>
      </c>
      <c r="G365" s="84" t="e">
        <f>VLOOKUP(Tabla15[[#This Row],[llave 1]],'INFORME GESTION'!$D$3:$F$216,3,FALSE)</f>
        <v>#N/A</v>
      </c>
      <c r="H365" s="84" t="e">
        <f>VLOOKUP(Tabla15[[#This Row],[llave 1]],'INFORME GESTION'!$D$3:$G$216,4,FALSE)</f>
        <v>#N/A</v>
      </c>
      <c r="I365" s="84" t="e">
        <f>VLOOKUP(Tabla15[[#This Row],[llave 1]],'INFORME GESTION'!$D$3:$I$216,6,FALSE)</f>
        <v>#N/A</v>
      </c>
      <c r="J365" s="85"/>
      <c r="K365" s="83"/>
      <c r="L365" s="86" t="str">
        <f>Tabla15[[#This Row],[llave 1]]&amp;Tabla15[[#This Row],[MES]]</f>
        <v/>
      </c>
      <c r="M365" s="87" t="e">
        <f>VLOOKUP(Tabla15[[#This Row],[llave 2]],'INFORME GESTION'!$H$3:$O$216,3,0)</f>
        <v>#N/A</v>
      </c>
      <c r="N365" s="149" t="e">
        <f>VLOOKUP(Tabla15[[#This Row],[llave 2]],'INFORME GESTION'!$H$3:$O$216,7,0)</f>
        <v>#N/A</v>
      </c>
      <c r="O365" s="150" t="e">
        <f>VLOOKUP(Tabla15[[#This Row],[llave 2]],'INFORME GESTION'!$H$3:$O$216,8,0)</f>
        <v>#N/A</v>
      </c>
      <c r="P365" s="37"/>
      <c r="Q365" s="41"/>
      <c r="R365" s="42"/>
      <c r="S365" s="39" t="e">
        <f>ROUND(Tabla15[[#This Row],[VALOR UNITARIO SEGUIMIENTO FINANCIERO]]*Tabla15[[#This Row],[Porcentaje de Glosa]]*Tabla15[[#This Row],[Meta afectada por la glosa]],0)</f>
        <v>#N/A</v>
      </c>
      <c r="T365" s="37"/>
      <c r="U365" s="38"/>
      <c r="V365" s="38"/>
      <c r="W365" s="38"/>
      <c r="X365" s="39" t="e">
        <f>ROUND(Tabla15[[#This Row],[Valor de la Glosa]]-Tabla15[[#This Row],[Valor soportado por la Subred]],0)</f>
        <v>#N/A</v>
      </c>
      <c r="Y365" s="38"/>
      <c r="Z365" s="38"/>
      <c r="AA365" s="39" t="e">
        <f>ROUND(Tabla15[[#This Row],[VALOR GLOSA DEFINITIVA]]-Tabla15[[#This Row],[VALOR LEVANTADO EN LIQUIDACION]],0)</f>
        <v>#N/A</v>
      </c>
    </row>
    <row r="366" spans="3:27" s="13" customFormat="1" ht="87.5" customHeight="1">
      <c r="C366" s="36"/>
      <c r="D366" s="36"/>
      <c r="E366" s="37"/>
      <c r="F366" s="38" t="str">
        <f>+Tabla15[[#This Row],[CODIGO ACTIVIDAD]]&amp;Tabla15[[#This Row],[PROCESO]]</f>
        <v/>
      </c>
      <c r="G366" s="84" t="e">
        <f>VLOOKUP(Tabla15[[#This Row],[llave 1]],'INFORME GESTION'!$D$3:$F$216,3,FALSE)</f>
        <v>#N/A</v>
      </c>
      <c r="H366" s="84" t="e">
        <f>VLOOKUP(Tabla15[[#This Row],[llave 1]],'INFORME GESTION'!$D$3:$G$216,4,FALSE)</f>
        <v>#N/A</v>
      </c>
      <c r="I366" s="84" t="e">
        <f>VLOOKUP(Tabla15[[#This Row],[llave 1]],'INFORME GESTION'!$D$3:$I$216,6,FALSE)</f>
        <v>#N/A</v>
      </c>
      <c r="J366" s="85"/>
      <c r="K366" s="83"/>
      <c r="L366" s="86" t="str">
        <f>Tabla15[[#This Row],[llave 1]]&amp;Tabla15[[#This Row],[MES]]</f>
        <v/>
      </c>
      <c r="M366" s="87" t="e">
        <f>VLOOKUP(Tabla15[[#This Row],[llave 2]],'INFORME GESTION'!$H$3:$O$216,3,0)</f>
        <v>#N/A</v>
      </c>
      <c r="N366" s="149" t="e">
        <f>VLOOKUP(Tabla15[[#This Row],[llave 2]],'INFORME GESTION'!$H$3:$O$216,7,0)</f>
        <v>#N/A</v>
      </c>
      <c r="O366" s="150" t="e">
        <f>VLOOKUP(Tabla15[[#This Row],[llave 2]],'INFORME GESTION'!$H$3:$O$216,8,0)</f>
        <v>#N/A</v>
      </c>
      <c r="P366" s="37"/>
      <c r="Q366" s="41"/>
      <c r="R366" s="42"/>
      <c r="S366" s="39" t="e">
        <f>ROUND(Tabla15[[#This Row],[VALOR UNITARIO SEGUIMIENTO FINANCIERO]]*Tabla15[[#This Row],[Porcentaje de Glosa]]*Tabla15[[#This Row],[Meta afectada por la glosa]],0)</f>
        <v>#N/A</v>
      </c>
      <c r="T366" s="37"/>
      <c r="U366" s="38"/>
      <c r="V366" s="38"/>
      <c r="W366" s="38"/>
      <c r="X366" s="39" t="e">
        <f>ROUND(Tabla15[[#This Row],[Valor de la Glosa]]-Tabla15[[#This Row],[Valor soportado por la Subred]],0)</f>
        <v>#N/A</v>
      </c>
      <c r="Y366" s="38"/>
      <c r="Z366" s="38"/>
      <c r="AA366" s="39" t="e">
        <f>ROUND(Tabla15[[#This Row],[VALOR GLOSA DEFINITIVA]]-Tabla15[[#This Row],[VALOR LEVANTADO EN LIQUIDACION]],0)</f>
        <v>#N/A</v>
      </c>
    </row>
    <row r="367" spans="3:27" s="13" customFormat="1" ht="87.5" customHeight="1">
      <c r="C367" s="36"/>
      <c r="D367" s="36"/>
      <c r="E367" s="37"/>
      <c r="F367" s="38" t="str">
        <f>+Tabla15[[#This Row],[CODIGO ACTIVIDAD]]&amp;Tabla15[[#This Row],[PROCESO]]</f>
        <v/>
      </c>
      <c r="G367" s="84" t="e">
        <f>VLOOKUP(Tabla15[[#This Row],[llave 1]],'INFORME GESTION'!$D$3:$F$216,3,FALSE)</f>
        <v>#N/A</v>
      </c>
      <c r="H367" s="84" t="e">
        <f>VLOOKUP(Tabla15[[#This Row],[llave 1]],'INFORME GESTION'!$D$3:$G$216,4,FALSE)</f>
        <v>#N/A</v>
      </c>
      <c r="I367" s="84" t="e">
        <f>VLOOKUP(Tabla15[[#This Row],[llave 1]],'INFORME GESTION'!$D$3:$I$216,6,FALSE)</f>
        <v>#N/A</v>
      </c>
      <c r="J367" s="85"/>
      <c r="K367" s="83"/>
      <c r="L367" s="86" t="str">
        <f>Tabla15[[#This Row],[llave 1]]&amp;Tabla15[[#This Row],[MES]]</f>
        <v/>
      </c>
      <c r="M367" s="87" t="e">
        <f>VLOOKUP(Tabla15[[#This Row],[llave 2]],'INFORME GESTION'!$H$3:$O$216,3,0)</f>
        <v>#N/A</v>
      </c>
      <c r="N367" s="149" t="e">
        <f>VLOOKUP(Tabla15[[#This Row],[llave 2]],'INFORME GESTION'!$H$3:$O$216,7,0)</f>
        <v>#N/A</v>
      </c>
      <c r="O367" s="150" t="e">
        <f>VLOOKUP(Tabla15[[#This Row],[llave 2]],'INFORME GESTION'!$H$3:$O$216,8,0)</f>
        <v>#N/A</v>
      </c>
      <c r="P367" s="37"/>
      <c r="Q367" s="41"/>
      <c r="R367" s="42"/>
      <c r="S367" s="39" t="e">
        <f>ROUND(Tabla15[[#This Row],[VALOR UNITARIO SEGUIMIENTO FINANCIERO]]*Tabla15[[#This Row],[Porcentaje de Glosa]]*Tabla15[[#This Row],[Meta afectada por la glosa]],0)</f>
        <v>#N/A</v>
      </c>
      <c r="T367" s="37"/>
      <c r="U367" s="38"/>
      <c r="V367" s="38"/>
      <c r="W367" s="38"/>
      <c r="X367" s="39" t="e">
        <f>ROUND(Tabla15[[#This Row],[Valor de la Glosa]]-Tabla15[[#This Row],[Valor soportado por la Subred]],0)</f>
        <v>#N/A</v>
      </c>
      <c r="Y367" s="38"/>
      <c r="Z367" s="38"/>
      <c r="AA367" s="39" t="e">
        <f>ROUND(Tabla15[[#This Row],[VALOR GLOSA DEFINITIVA]]-Tabla15[[#This Row],[VALOR LEVANTADO EN LIQUIDACION]],0)</f>
        <v>#N/A</v>
      </c>
    </row>
    <row r="368" spans="3:27" s="13" customFormat="1" ht="87.5" customHeight="1">
      <c r="C368" s="36"/>
      <c r="D368" s="36"/>
      <c r="E368" s="37"/>
      <c r="F368" s="38" t="str">
        <f>+Tabla15[[#This Row],[CODIGO ACTIVIDAD]]&amp;Tabla15[[#This Row],[PROCESO]]</f>
        <v/>
      </c>
      <c r="G368" s="84" t="e">
        <f>VLOOKUP(Tabla15[[#This Row],[llave 1]],'INFORME GESTION'!$D$3:$F$216,3,FALSE)</f>
        <v>#N/A</v>
      </c>
      <c r="H368" s="84" t="e">
        <f>VLOOKUP(Tabla15[[#This Row],[llave 1]],'INFORME GESTION'!$D$3:$G$216,4,FALSE)</f>
        <v>#N/A</v>
      </c>
      <c r="I368" s="84" t="e">
        <f>VLOOKUP(Tabla15[[#This Row],[llave 1]],'INFORME GESTION'!$D$3:$I$216,6,FALSE)</f>
        <v>#N/A</v>
      </c>
      <c r="J368" s="85"/>
      <c r="K368" s="83"/>
      <c r="L368" s="86" t="str">
        <f>Tabla15[[#This Row],[llave 1]]&amp;Tabla15[[#This Row],[MES]]</f>
        <v/>
      </c>
      <c r="M368" s="87" t="e">
        <f>VLOOKUP(Tabla15[[#This Row],[llave 2]],'INFORME GESTION'!$H$3:$O$216,3,0)</f>
        <v>#N/A</v>
      </c>
      <c r="N368" s="149" t="e">
        <f>VLOOKUP(Tabla15[[#This Row],[llave 2]],'INFORME GESTION'!$H$3:$O$216,7,0)</f>
        <v>#N/A</v>
      </c>
      <c r="O368" s="150" t="e">
        <f>VLOOKUP(Tabla15[[#This Row],[llave 2]],'INFORME GESTION'!$H$3:$O$216,8,0)</f>
        <v>#N/A</v>
      </c>
      <c r="P368" s="37"/>
      <c r="Q368" s="41"/>
      <c r="R368" s="42"/>
      <c r="S368" s="39" t="e">
        <f>ROUND(Tabla15[[#This Row],[VALOR UNITARIO SEGUIMIENTO FINANCIERO]]*Tabla15[[#This Row],[Porcentaje de Glosa]]*Tabla15[[#This Row],[Meta afectada por la glosa]],0)</f>
        <v>#N/A</v>
      </c>
      <c r="T368" s="37"/>
      <c r="U368" s="38"/>
      <c r="V368" s="38"/>
      <c r="W368" s="38"/>
      <c r="X368" s="39" t="e">
        <f>ROUND(Tabla15[[#This Row],[Valor de la Glosa]]-Tabla15[[#This Row],[Valor soportado por la Subred]],0)</f>
        <v>#N/A</v>
      </c>
      <c r="Y368" s="38"/>
      <c r="Z368" s="38"/>
      <c r="AA368" s="39" t="e">
        <f>ROUND(Tabla15[[#This Row],[VALOR GLOSA DEFINITIVA]]-Tabla15[[#This Row],[VALOR LEVANTADO EN LIQUIDACION]],0)</f>
        <v>#N/A</v>
      </c>
    </row>
    <row r="369" spans="3:27" s="13" customFormat="1" ht="87.5" customHeight="1">
      <c r="C369" s="36"/>
      <c r="D369" s="36"/>
      <c r="E369" s="37"/>
      <c r="F369" s="38" t="str">
        <f>+Tabla15[[#This Row],[CODIGO ACTIVIDAD]]&amp;Tabla15[[#This Row],[PROCESO]]</f>
        <v/>
      </c>
      <c r="G369" s="84" t="e">
        <f>VLOOKUP(Tabla15[[#This Row],[llave 1]],'INFORME GESTION'!$D$3:$F$216,3,FALSE)</f>
        <v>#N/A</v>
      </c>
      <c r="H369" s="84" t="e">
        <f>VLOOKUP(Tabla15[[#This Row],[llave 1]],'INFORME GESTION'!$D$3:$G$216,4,FALSE)</f>
        <v>#N/A</v>
      </c>
      <c r="I369" s="84" t="e">
        <f>VLOOKUP(Tabla15[[#This Row],[llave 1]],'INFORME GESTION'!$D$3:$I$216,6,FALSE)</f>
        <v>#N/A</v>
      </c>
      <c r="J369" s="85"/>
      <c r="K369" s="83"/>
      <c r="L369" s="86" t="str">
        <f>Tabla15[[#This Row],[llave 1]]&amp;Tabla15[[#This Row],[MES]]</f>
        <v/>
      </c>
      <c r="M369" s="87" t="e">
        <f>VLOOKUP(Tabla15[[#This Row],[llave 2]],'INFORME GESTION'!$H$3:$O$216,3,0)</f>
        <v>#N/A</v>
      </c>
      <c r="N369" s="149" t="e">
        <f>VLOOKUP(Tabla15[[#This Row],[llave 2]],'INFORME GESTION'!$H$3:$O$216,7,0)</f>
        <v>#N/A</v>
      </c>
      <c r="O369" s="150" t="e">
        <f>VLOOKUP(Tabla15[[#This Row],[llave 2]],'INFORME GESTION'!$H$3:$O$216,8,0)</f>
        <v>#N/A</v>
      </c>
      <c r="P369" s="37"/>
      <c r="Q369" s="41"/>
      <c r="R369" s="42"/>
      <c r="S369" s="39" t="e">
        <f>ROUND(Tabla15[[#This Row],[VALOR UNITARIO SEGUIMIENTO FINANCIERO]]*Tabla15[[#This Row],[Porcentaje de Glosa]]*Tabla15[[#This Row],[Meta afectada por la glosa]],0)</f>
        <v>#N/A</v>
      </c>
      <c r="T369" s="37"/>
      <c r="U369" s="38"/>
      <c r="V369" s="38"/>
      <c r="W369" s="38"/>
      <c r="X369" s="39" t="e">
        <f>ROUND(Tabla15[[#This Row],[Valor de la Glosa]]-Tabla15[[#This Row],[Valor soportado por la Subred]],0)</f>
        <v>#N/A</v>
      </c>
      <c r="Y369" s="38"/>
      <c r="Z369" s="38"/>
      <c r="AA369" s="39" t="e">
        <f>ROUND(Tabla15[[#This Row],[VALOR GLOSA DEFINITIVA]]-Tabla15[[#This Row],[VALOR LEVANTADO EN LIQUIDACION]],0)</f>
        <v>#N/A</v>
      </c>
    </row>
    <row r="370" spans="3:27" s="13" customFormat="1" ht="87.5" customHeight="1">
      <c r="C370" s="36"/>
      <c r="D370" s="36"/>
      <c r="E370" s="37"/>
      <c r="F370" s="38" t="str">
        <f>+Tabla15[[#This Row],[CODIGO ACTIVIDAD]]&amp;Tabla15[[#This Row],[PROCESO]]</f>
        <v/>
      </c>
      <c r="G370" s="84" t="e">
        <f>VLOOKUP(Tabla15[[#This Row],[llave 1]],'INFORME GESTION'!$D$3:$F$216,3,FALSE)</f>
        <v>#N/A</v>
      </c>
      <c r="H370" s="84" t="e">
        <f>VLOOKUP(Tabla15[[#This Row],[llave 1]],'INFORME GESTION'!$D$3:$G$216,4,FALSE)</f>
        <v>#N/A</v>
      </c>
      <c r="I370" s="84" t="e">
        <f>VLOOKUP(Tabla15[[#This Row],[llave 1]],'INFORME GESTION'!$D$3:$I$216,6,FALSE)</f>
        <v>#N/A</v>
      </c>
      <c r="J370" s="85"/>
      <c r="K370" s="83"/>
      <c r="L370" s="86" t="str">
        <f>Tabla15[[#This Row],[llave 1]]&amp;Tabla15[[#This Row],[MES]]</f>
        <v/>
      </c>
      <c r="M370" s="87" t="e">
        <f>VLOOKUP(Tabla15[[#This Row],[llave 2]],'INFORME GESTION'!$H$3:$O$216,3,0)</f>
        <v>#N/A</v>
      </c>
      <c r="N370" s="149" t="e">
        <f>VLOOKUP(Tabla15[[#This Row],[llave 2]],'INFORME GESTION'!$H$3:$O$216,7,0)</f>
        <v>#N/A</v>
      </c>
      <c r="O370" s="150" t="e">
        <f>VLOOKUP(Tabla15[[#This Row],[llave 2]],'INFORME GESTION'!$H$3:$O$216,8,0)</f>
        <v>#N/A</v>
      </c>
      <c r="P370" s="37"/>
      <c r="Q370" s="41"/>
      <c r="R370" s="42"/>
      <c r="S370" s="39" t="e">
        <f>ROUND(Tabla15[[#This Row],[VALOR UNITARIO SEGUIMIENTO FINANCIERO]]*Tabla15[[#This Row],[Porcentaje de Glosa]]*Tabla15[[#This Row],[Meta afectada por la glosa]],0)</f>
        <v>#N/A</v>
      </c>
      <c r="T370" s="37"/>
      <c r="U370" s="38"/>
      <c r="V370" s="38"/>
      <c r="W370" s="38"/>
      <c r="X370" s="39" t="e">
        <f>ROUND(Tabla15[[#This Row],[Valor de la Glosa]]-Tabla15[[#This Row],[Valor soportado por la Subred]],0)</f>
        <v>#N/A</v>
      </c>
      <c r="Y370" s="38"/>
      <c r="Z370" s="38"/>
      <c r="AA370" s="39" t="e">
        <f>ROUND(Tabla15[[#This Row],[VALOR GLOSA DEFINITIVA]]-Tabla15[[#This Row],[VALOR LEVANTADO EN LIQUIDACION]],0)</f>
        <v>#N/A</v>
      </c>
    </row>
    <row r="371" spans="3:27" s="13" customFormat="1" ht="87.5" customHeight="1">
      <c r="C371" s="36"/>
      <c r="D371" s="36"/>
      <c r="E371" s="37"/>
      <c r="F371" s="38" t="str">
        <f>+Tabla15[[#This Row],[CODIGO ACTIVIDAD]]&amp;Tabla15[[#This Row],[PROCESO]]</f>
        <v/>
      </c>
      <c r="G371" s="84" t="e">
        <f>VLOOKUP(Tabla15[[#This Row],[llave 1]],'INFORME GESTION'!$D$3:$F$216,3,FALSE)</f>
        <v>#N/A</v>
      </c>
      <c r="H371" s="84" t="e">
        <f>VLOOKUP(Tabla15[[#This Row],[llave 1]],'INFORME GESTION'!$D$3:$G$216,4,FALSE)</f>
        <v>#N/A</v>
      </c>
      <c r="I371" s="84" t="e">
        <f>VLOOKUP(Tabla15[[#This Row],[llave 1]],'INFORME GESTION'!$D$3:$I$216,6,FALSE)</f>
        <v>#N/A</v>
      </c>
      <c r="J371" s="85"/>
      <c r="K371" s="83"/>
      <c r="L371" s="86" t="str">
        <f>Tabla15[[#This Row],[llave 1]]&amp;Tabla15[[#This Row],[MES]]</f>
        <v/>
      </c>
      <c r="M371" s="87" t="e">
        <f>VLOOKUP(Tabla15[[#This Row],[llave 2]],'INFORME GESTION'!$H$3:$O$216,3,0)</f>
        <v>#N/A</v>
      </c>
      <c r="N371" s="149" t="e">
        <f>VLOOKUP(Tabla15[[#This Row],[llave 2]],'INFORME GESTION'!$H$3:$O$216,7,0)</f>
        <v>#N/A</v>
      </c>
      <c r="O371" s="150" t="e">
        <f>VLOOKUP(Tabla15[[#This Row],[llave 2]],'INFORME GESTION'!$H$3:$O$216,8,0)</f>
        <v>#N/A</v>
      </c>
      <c r="P371" s="37"/>
      <c r="Q371" s="41"/>
      <c r="R371" s="42"/>
      <c r="S371" s="39" t="e">
        <f>ROUND(Tabla15[[#This Row],[VALOR UNITARIO SEGUIMIENTO FINANCIERO]]*Tabla15[[#This Row],[Porcentaje de Glosa]]*Tabla15[[#This Row],[Meta afectada por la glosa]],0)</f>
        <v>#N/A</v>
      </c>
      <c r="T371" s="37"/>
      <c r="U371" s="38"/>
      <c r="V371" s="38"/>
      <c r="W371" s="38"/>
      <c r="X371" s="39" t="e">
        <f>ROUND(Tabla15[[#This Row],[Valor de la Glosa]]-Tabla15[[#This Row],[Valor soportado por la Subred]],0)</f>
        <v>#N/A</v>
      </c>
      <c r="Y371" s="38"/>
      <c r="Z371" s="38"/>
      <c r="AA371" s="39" t="e">
        <f>ROUND(Tabla15[[#This Row],[VALOR GLOSA DEFINITIVA]]-Tabla15[[#This Row],[VALOR LEVANTADO EN LIQUIDACION]],0)</f>
        <v>#N/A</v>
      </c>
    </row>
    <row r="372" spans="3:27" s="13" customFormat="1" ht="87.5" customHeight="1">
      <c r="C372" s="36"/>
      <c r="D372" s="36"/>
      <c r="E372" s="37"/>
      <c r="F372" s="38" t="str">
        <f>+Tabla15[[#This Row],[CODIGO ACTIVIDAD]]&amp;Tabla15[[#This Row],[PROCESO]]</f>
        <v/>
      </c>
      <c r="G372" s="84" t="e">
        <f>VLOOKUP(Tabla15[[#This Row],[llave 1]],'INFORME GESTION'!$D$3:$F$216,3,FALSE)</f>
        <v>#N/A</v>
      </c>
      <c r="H372" s="84" t="e">
        <f>VLOOKUP(Tabla15[[#This Row],[llave 1]],'INFORME GESTION'!$D$3:$G$216,4,FALSE)</f>
        <v>#N/A</v>
      </c>
      <c r="I372" s="84" t="e">
        <f>VLOOKUP(Tabla15[[#This Row],[llave 1]],'INFORME GESTION'!$D$3:$I$216,6,FALSE)</f>
        <v>#N/A</v>
      </c>
      <c r="J372" s="85"/>
      <c r="K372" s="83"/>
      <c r="L372" s="86" t="str">
        <f>Tabla15[[#This Row],[llave 1]]&amp;Tabla15[[#This Row],[MES]]</f>
        <v/>
      </c>
      <c r="M372" s="87" t="e">
        <f>VLOOKUP(Tabla15[[#This Row],[llave 2]],'INFORME GESTION'!$H$3:$O$216,3,0)</f>
        <v>#N/A</v>
      </c>
      <c r="N372" s="149" t="e">
        <f>VLOOKUP(Tabla15[[#This Row],[llave 2]],'INFORME GESTION'!$H$3:$O$216,7,0)</f>
        <v>#N/A</v>
      </c>
      <c r="O372" s="150" t="e">
        <f>VLOOKUP(Tabla15[[#This Row],[llave 2]],'INFORME GESTION'!$H$3:$O$216,8,0)</f>
        <v>#N/A</v>
      </c>
      <c r="P372" s="37"/>
      <c r="Q372" s="41"/>
      <c r="R372" s="42"/>
      <c r="S372" s="39" t="e">
        <f>ROUND(Tabla15[[#This Row],[VALOR UNITARIO SEGUIMIENTO FINANCIERO]]*Tabla15[[#This Row],[Porcentaje de Glosa]]*Tabla15[[#This Row],[Meta afectada por la glosa]],0)</f>
        <v>#N/A</v>
      </c>
      <c r="T372" s="37"/>
      <c r="U372" s="38"/>
      <c r="V372" s="38"/>
      <c r="W372" s="38"/>
      <c r="X372" s="39" t="e">
        <f>ROUND(Tabla15[[#This Row],[Valor de la Glosa]]-Tabla15[[#This Row],[Valor soportado por la Subred]],0)</f>
        <v>#N/A</v>
      </c>
      <c r="Y372" s="38"/>
      <c r="Z372" s="38"/>
      <c r="AA372" s="39" t="e">
        <f>ROUND(Tabla15[[#This Row],[VALOR GLOSA DEFINITIVA]]-Tabla15[[#This Row],[VALOR LEVANTADO EN LIQUIDACION]],0)</f>
        <v>#N/A</v>
      </c>
    </row>
    <row r="373" spans="3:27" s="13" customFormat="1" ht="87.5" customHeight="1">
      <c r="C373" s="36"/>
      <c r="D373" s="36"/>
      <c r="E373" s="37"/>
      <c r="F373" s="38" t="str">
        <f>+Tabla15[[#This Row],[CODIGO ACTIVIDAD]]&amp;Tabla15[[#This Row],[PROCESO]]</f>
        <v/>
      </c>
      <c r="G373" s="84" t="e">
        <f>VLOOKUP(Tabla15[[#This Row],[llave 1]],'INFORME GESTION'!$D$3:$F$216,3,FALSE)</f>
        <v>#N/A</v>
      </c>
      <c r="H373" s="84" t="e">
        <f>VLOOKUP(Tabla15[[#This Row],[llave 1]],'INFORME GESTION'!$D$3:$G$216,4,FALSE)</f>
        <v>#N/A</v>
      </c>
      <c r="I373" s="84" t="e">
        <f>VLOOKUP(Tabla15[[#This Row],[llave 1]],'INFORME GESTION'!$D$3:$I$216,6,FALSE)</f>
        <v>#N/A</v>
      </c>
      <c r="J373" s="85"/>
      <c r="K373" s="83"/>
      <c r="L373" s="86" t="str">
        <f>Tabla15[[#This Row],[llave 1]]&amp;Tabla15[[#This Row],[MES]]</f>
        <v/>
      </c>
      <c r="M373" s="87" t="e">
        <f>VLOOKUP(Tabla15[[#This Row],[llave 2]],'INFORME GESTION'!$H$3:$O$216,3,0)</f>
        <v>#N/A</v>
      </c>
      <c r="N373" s="149" t="e">
        <f>VLOOKUP(Tabla15[[#This Row],[llave 2]],'INFORME GESTION'!$H$3:$O$216,7,0)</f>
        <v>#N/A</v>
      </c>
      <c r="O373" s="150" t="e">
        <f>VLOOKUP(Tabla15[[#This Row],[llave 2]],'INFORME GESTION'!$H$3:$O$216,8,0)</f>
        <v>#N/A</v>
      </c>
      <c r="P373" s="37"/>
      <c r="Q373" s="41"/>
      <c r="R373" s="42"/>
      <c r="S373" s="39" t="e">
        <f>ROUND(Tabla15[[#This Row],[VALOR UNITARIO SEGUIMIENTO FINANCIERO]]*Tabla15[[#This Row],[Porcentaje de Glosa]]*Tabla15[[#This Row],[Meta afectada por la glosa]],0)</f>
        <v>#N/A</v>
      </c>
      <c r="T373" s="37"/>
      <c r="U373" s="38"/>
      <c r="V373" s="38"/>
      <c r="W373" s="38"/>
      <c r="X373" s="39" t="e">
        <f>ROUND(Tabla15[[#This Row],[Valor de la Glosa]]-Tabla15[[#This Row],[Valor soportado por la Subred]],0)</f>
        <v>#N/A</v>
      </c>
      <c r="Y373" s="38"/>
      <c r="Z373" s="38"/>
      <c r="AA373" s="39" t="e">
        <f>ROUND(Tabla15[[#This Row],[VALOR GLOSA DEFINITIVA]]-Tabla15[[#This Row],[VALOR LEVANTADO EN LIQUIDACION]],0)</f>
        <v>#N/A</v>
      </c>
    </row>
    <row r="374" spans="3:27" s="13" customFormat="1" ht="87.5" customHeight="1">
      <c r="C374" s="36"/>
      <c r="D374" s="36"/>
      <c r="E374" s="37"/>
      <c r="F374" s="38" t="str">
        <f>+Tabla15[[#This Row],[CODIGO ACTIVIDAD]]&amp;Tabla15[[#This Row],[PROCESO]]</f>
        <v/>
      </c>
      <c r="G374" s="84" t="e">
        <f>VLOOKUP(Tabla15[[#This Row],[llave 1]],'INFORME GESTION'!$D$3:$F$216,3,FALSE)</f>
        <v>#N/A</v>
      </c>
      <c r="H374" s="84" t="e">
        <f>VLOOKUP(Tabla15[[#This Row],[llave 1]],'INFORME GESTION'!$D$3:$G$216,4,FALSE)</f>
        <v>#N/A</v>
      </c>
      <c r="I374" s="84" t="e">
        <f>VLOOKUP(Tabla15[[#This Row],[llave 1]],'INFORME GESTION'!$D$3:$I$216,6,FALSE)</f>
        <v>#N/A</v>
      </c>
      <c r="J374" s="85"/>
      <c r="K374" s="83"/>
      <c r="L374" s="86" t="str">
        <f>Tabla15[[#This Row],[llave 1]]&amp;Tabla15[[#This Row],[MES]]</f>
        <v/>
      </c>
      <c r="M374" s="87" t="e">
        <f>VLOOKUP(Tabla15[[#This Row],[llave 2]],'INFORME GESTION'!$H$3:$O$216,3,0)</f>
        <v>#N/A</v>
      </c>
      <c r="N374" s="149" t="e">
        <f>VLOOKUP(Tabla15[[#This Row],[llave 2]],'INFORME GESTION'!$H$3:$O$216,7,0)</f>
        <v>#N/A</v>
      </c>
      <c r="O374" s="150" t="e">
        <f>VLOOKUP(Tabla15[[#This Row],[llave 2]],'INFORME GESTION'!$H$3:$O$216,8,0)</f>
        <v>#N/A</v>
      </c>
      <c r="P374" s="37"/>
      <c r="Q374" s="41"/>
      <c r="R374" s="42"/>
      <c r="S374" s="39" t="e">
        <f>ROUND(Tabla15[[#This Row],[VALOR UNITARIO SEGUIMIENTO FINANCIERO]]*Tabla15[[#This Row],[Porcentaje de Glosa]]*Tabla15[[#This Row],[Meta afectada por la glosa]],0)</f>
        <v>#N/A</v>
      </c>
      <c r="T374" s="37"/>
      <c r="U374" s="38"/>
      <c r="V374" s="38"/>
      <c r="W374" s="38"/>
      <c r="X374" s="39" t="e">
        <f>ROUND(Tabla15[[#This Row],[Valor de la Glosa]]-Tabla15[[#This Row],[Valor soportado por la Subred]],0)</f>
        <v>#N/A</v>
      </c>
      <c r="Y374" s="38"/>
      <c r="Z374" s="38"/>
      <c r="AA374" s="39" t="e">
        <f>ROUND(Tabla15[[#This Row],[VALOR GLOSA DEFINITIVA]]-Tabla15[[#This Row],[VALOR LEVANTADO EN LIQUIDACION]],0)</f>
        <v>#N/A</v>
      </c>
    </row>
    <row r="375" spans="3:27" s="13" customFormat="1" ht="87.5" customHeight="1">
      <c r="C375" s="36"/>
      <c r="D375" s="36"/>
      <c r="E375" s="37"/>
      <c r="F375" s="38" t="str">
        <f>+Tabla15[[#This Row],[CODIGO ACTIVIDAD]]&amp;Tabla15[[#This Row],[PROCESO]]</f>
        <v/>
      </c>
      <c r="G375" s="84" t="e">
        <f>VLOOKUP(Tabla15[[#This Row],[llave 1]],'INFORME GESTION'!$D$3:$F$216,3,FALSE)</f>
        <v>#N/A</v>
      </c>
      <c r="H375" s="84" t="e">
        <f>VLOOKUP(Tabla15[[#This Row],[llave 1]],'INFORME GESTION'!$D$3:$G$216,4,FALSE)</f>
        <v>#N/A</v>
      </c>
      <c r="I375" s="84" t="e">
        <f>VLOOKUP(Tabla15[[#This Row],[llave 1]],'INFORME GESTION'!$D$3:$I$216,6,FALSE)</f>
        <v>#N/A</v>
      </c>
      <c r="J375" s="85"/>
      <c r="K375" s="83"/>
      <c r="L375" s="86" t="str">
        <f>Tabla15[[#This Row],[llave 1]]&amp;Tabla15[[#This Row],[MES]]</f>
        <v/>
      </c>
      <c r="M375" s="87" t="e">
        <f>VLOOKUP(Tabla15[[#This Row],[llave 2]],'INFORME GESTION'!$H$3:$O$216,3,0)</f>
        <v>#N/A</v>
      </c>
      <c r="N375" s="149" t="e">
        <f>VLOOKUP(Tabla15[[#This Row],[llave 2]],'INFORME GESTION'!$H$3:$O$216,7,0)</f>
        <v>#N/A</v>
      </c>
      <c r="O375" s="150" t="e">
        <f>VLOOKUP(Tabla15[[#This Row],[llave 2]],'INFORME GESTION'!$H$3:$O$216,8,0)</f>
        <v>#N/A</v>
      </c>
      <c r="P375" s="37"/>
      <c r="Q375" s="41"/>
      <c r="R375" s="42"/>
      <c r="S375" s="39" t="e">
        <f>ROUND(Tabla15[[#This Row],[VALOR UNITARIO SEGUIMIENTO FINANCIERO]]*Tabla15[[#This Row],[Porcentaje de Glosa]]*Tabla15[[#This Row],[Meta afectada por la glosa]],0)</f>
        <v>#N/A</v>
      </c>
      <c r="T375" s="37"/>
      <c r="U375" s="38"/>
      <c r="V375" s="38"/>
      <c r="W375" s="38"/>
      <c r="X375" s="39" t="e">
        <f>ROUND(Tabla15[[#This Row],[Valor de la Glosa]]-Tabla15[[#This Row],[Valor soportado por la Subred]],0)</f>
        <v>#N/A</v>
      </c>
      <c r="Y375" s="38"/>
      <c r="Z375" s="38"/>
      <c r="AA375" s="39" t="e">
        <f>ROUND(Tabla15[[#This Row],[VALOR GLOSA DEFINITIVA]]-Tabla15[[#This Row],[VALOR LEVANTADO EN LIQUIDACION]],0)</f>
        <v>#N/A</v>
      </c>
    </row>
    <row r="376" spans="3:27" s="13" customFormat="1" ht="87.5" customHeight="1">
      <c r="C376" s="36"/>
      <c r="D376" s="36"/>
      <c r="E376" s="37"/>
      <c r="F376" s="38" t="str">
        <f>+Tabla15[[#This Row],[CODIGO ACTIVIDAD]]&amp;Tabla15[[#This Row],[PROCESO]]</f>
        <v/>
      </c>
      <c r="G376" s="84" t="e">
        <f>VLOOKUP(Tabla15[[#This Row],[llave 1]],'INFORME GESTION'!$D$3:$F$216,3,FALSE)</f>
        <v>#N/A</v>
      </c>
      <c r="H376" s="84" t="e">
        <f>VLOOKUP(Tabla15[[#This Row],[llave 1]],'INFORME GESTION'!$D$3:$G$216,4,FALSE)</f>
        <v>#N/A</v>
      </c>
      <c r="I376" s="84" t="e">
        <f>VLOOKUP(Tabla15[[#This Row],[llave 1]],'INFORME GESTION'!$D$3:$I$216,6,FALSE)</f>
        <v>#N/A</v>
      </c>
      <c r="J376" s="85"/>
      <c r="K376" s="83"/>
      <c r="L376" s="86" t="str">
        <f>Tabla15[[#This Row],[llave 1]]&amp;Tabla15[[#This Row],[MES]]</f>
        <v/>
      </c>
      <c r="M376" s="87" t="e">
        <f>VLOOKUP(Tabla15[[#This Row],[llave 2]],'INFORME GESTION'!$H$3:$O$216,3,0)</f>
        <v>#N/A</v>
      </c>
      <c r="N376" s="149" t="e">
        <f>VLOOKUP(Tabla15[[#This Row],[llave 2]],'INFORME GESTION'!$H$3:$O$216,7,0)</f>
        <v>#N/A</v>
      </c>
      <c r="O376" s="150" t="e">
        <f>VLOOKUP(Tabla15[[#This Row],[llave 2]],'INFORME GESTION'!$H$3:$O$216,8,0)</f>
        <v>#N/A</v>
      </c>
      <c r="P376" s="37"/>
      <c r="Q376" s="41"/>
      <c r="R376" s="42"/>
      <c r="S376" s="39" t="e">
        <f>ROUND(Tabla15[[#This Row],[VALOR UNITARIO SEGUIMIENTO FINANCIERO]]*Tabla15[[#This Row],[Porcentaje de Glosa]]*Tabla15[[#This Row],[Meta afectada por la glosa]],0)</f>
        <v>#N/A</v>
      </c>
      <c r="T376" s="37"/>
      <c r="U376" s="38"/>
      <c r="V376" s="38"/>
      <c r="W376" s="38"/>
      <c r="X376" s="39" t="e">
        <f>ROUND(Tabla15[[#This Row],[Valor de la Glosa]]-Tabla15[[#This Row],[Valor soportado por la Subred]],0)</f>
        <v>#N/A</v>
      </c>
      <c r="Y376" s="38"/>
      <c r="Z376" s="38"/>
      <c r="AA376" s="39" t="e">
        <f>ROUND(Tabla15[[#This Row],[VALOR GLOSA DEFINITIVA]]-Tabla15[[#This Row],[VALOR LEVANTADO EN LIQUIDACION]],0)</f>
        <v>#N/A</v>
      </c>
    </row>
    <row r="377" spans="3:27" s="13" customFormat="1" ht="87.5" customHeight="1">
      <c r="C377" s="36"/>
      <c r="D377" s="36"/>
      <c r="E377" s="37"/>
      <c r="F377" s="38" t="str">
        <f>+Tabla15[[#This Row],[CODIGO ACTIVIDAD]]&amp;Tabla15[[#This Row],[PROCESO]]</f>
        <v/>
      </c>
      <c r="G377" s="84" t="e">
        <f>VLOOKUP(Tabla15[[#This Row],[llave 1]],'INFORME GESTION'!$D$3:$F$216,3,FALSE)</f>
        <v>#N/A</v>
      </c>
      <c r="H377" s="84" t="e">
        <f>VLOOKUP(Tabla15[[#This Row],[llave 1]],'INFORME GESTION'!$D$3:$G$216,4,FALSE)</f>
        <v>#N/A</v>
      </c>
      <c r="I377" s="84" t="e">
        <f>VLOOKUP(Tabla15[[#This Row],[llave 1]],'INFORME GESTION'!$D$3:$I$216,6,FALSE)</f>
        <v>#N/A</v>
      </c>
      <c r="J377" s="85"/>
      <c r="K377" s="83"/>
      <c r="L377" s="86" t="str">
        <f>Tabla15[[#This Row],[llave 1]]&amp;Tabla15[[#This Row],[MES]]</f>
        <v/>
      </c>
      <c r="M377" s="87" t="e">
        <f>VLOOKUP(Tabla15[[#This Row],[llave 2]],'INFORME GESTION'!$H$3:$O$216,3,0)</f>
        <v>#N/A</v>
      </c>
      <c r="N377" s="149" t="e">
        <f>VLOOKUP(Tabla15[[#This Row],[llave 2]],'INFORME GESTION'!$H$3:$O$216,7,0)</f>
        <v>#N/A</v>
      </c>
      <c r="O377" s="150" t="e">
        <f>VLOOKUP(Tabla15[[#This Row],[llave 2]],'INFORME GESTION'!$H$3:$O$216,8,0)</f>
        <v>#N/A</v>
      </c>
      <c r="P377" s="37"/>
      <c r="Q377" s="41"/>
      <c r="R377" s="42"/>
      <c r="S377" s="39" t="e">
        <f>ROUND(Tabla15[[#This Row],[VALOR UNITARIO SEGUIMIENTO FINANCIERO]]*Tabla15[[#This Row],[Porcentaje de Glosa]]*Tabla15[[#This Row],[Meta afectada por la glosa]],0)</f>
        <v>#N/A</v>
      </c>
      <c r="T377" s="37"/>
      <c r="U377" s="38"/>
      <c r="V377" s="38"/>
      <c r="W377" s="38"/>
      <c r="X377" s="39" t="e">
        <f>ROUND(Tabla15[[#This Row],[Valor de la Glosa]]-Tabla15[[#This Row],[Valor soportado por la Subred]],0)</f>
        <v>#N/A</v>
      </c>
      <c r="Y377" s="38"/>
      <c r="Z377" s="38"/>
      <c r="AA377" s="39" t="e">
        <f>ROUND(Tabla15[[#This Row],[VALOR GLOSA DEFINITIVA]]-Tabla15[[#This Row],[VALOR LEVANTADO EN LIQUIDACION]],0)</f>
        <v>#N/A</v>
      </c>
    </row>
    <row r="378" spans="3:27" s="13" customFormat="1" ht="87.5" customHeight="1">
      <c r="C378" s="36"/>
      <c r="D378" s="36"/>
      <c r="E378" s="37"/>
      <c r="F378" s="38" t="str">
        <f>+Tabla15[[#This Row],[CODIGO ACTIVIDAD]]&amp;Tabla15[[#This Row],[PROCESO]]</f>
        <v/>
      </c>
      <c r="G378" s="84" t="e">
        <f>VLOOKUP(Tabla15[[#This Row],[llave 1]],'INFORME GESTION'!$D$3:$F$216,3,FALSE)</f>
        <v>#N/A</v>
      </c>
      <c r="H378" s="84" t="e">
        <f>VLOOKUP(Tabla15[[#This Row],[llave 1]],'INFORME GESTION'!$D$3:$G$216,4,FALSE)</f>
        <v>#N/A</v>
      </c>
      <c r="I378" s="84" t="e">
        <f>VLOOKUP(Tabla15[[#This Row],[llave 1]],'INFORME GESTION'!$D$3:$I$216,6,FALSE)</f>
        <v>#N/A</v>
      </c>
      <c r="J378" s="85"/>
      <c r="K378" s="83"/>
      <c r="L378" s="86" t="str">
        <f>Tabla15[[#This Row],[llave 1]]&amp;Tabla15[[#This Row],[MES]]</f>
        <v/>
      </c>
      <c r="M378" s="87" t="e">
        <f>VLOOKUP(Tabla15[[#This Row],[llave 2]],'INFORME GESTION'!$H$3:$O$216,3,0)</f>
        <v>#N/A</v>
      </c>
      <c r="N378" s="149" t="e">
        <f>VLOOKUP(Tabla15[[#This Row],[llave 2]],'INFORME GESTION'!$H$3:$O$216,7,0)</f>
        <v>#N/A</v>
      </c>
      <c r="O378" s="150" t="e">
        <f>VLOOKUP(Tabla15[[#This Row],[llave 2]],'INFORME GESTION'!$H$3:$O$216,8,0)</f>
        <v>#N/A</v>
      </c>
      <c r="P378" s="37"/>
      <c r="Q378" s="41"/>
      <c r="R378" s="42"/>
      <c r="S378" s="39" t="e">
        <f>ROUND(Tabla15[[#This Row],[VALOR UNITARIO SEGUIMIENTO FINANCIERO]]*Tabla15[[#This Row],[Porcentaje de Glosa]]*Tabla15[[#This Row],[Meta afectada por la glosa]],0)</f>
        <v>#N/A</v>
      </c>
      <c r="T378" s="37"/>
      <c r="U378" s="38"/>
      <c r="V378" s="38"/>
      <c r="W378" s="38"/>
      <c r="X378" s="39" t="e">
        <f>ROUND(Tabla15[[#This Row],[Valor de la Glosa]]-Tabla15[[#This Row],[Valor soportado por la Subred]],0)</f>
        <v>#N/A</v>
      </c>
      <c r="Y378" s="38"/>
      <c r="Z378" s="38"/>
      <c r="AA378" s="39" t="e">
        <f>ROUND(Tabla15[[#This Row],[VALOR GLOSA DEFINITIVA]]-Tabla15[[#This Row],[VALOR LEVANTADO EN LIQUIDACION]],0)</f>
        <v>#N/A</v>
      </c>
    </row>
    <row r="379" spans="3:27" s="13" customFormat="1" ht="87.5" customHeight="1">
      <c r="C379" s="36"/>
      <c r="D379" s="36"/>
      <c r="E379" s="37"/>
      <c r="F379" s="38" t="str">
        <f>+Tabla15[[#This Row],[CODIGO ACTIVIDAD]]&amp;Tabla15[[#This Row],[PROCESO]]</f>
        <v/>
      </c>
      <c r="G379" s="84" t="e">
        <f>VLOOKUP(Tabla15[[#This Row],[llave 1]],'INFORME GESTION'!$D$3:$F$216,3,FALSE)</f>
        <v>#N/A</v>
      </c>
      <c r="H379" s="84" t="e">
        <f>VLOOKUP(Tabla15[[#This Row],[llave 1]],'INFORME GESTION'!$D$3:$G$216,4,FALSE)</f>
        <v>#N/A</v>
      </c>
      <c r="I379" s="84" t="e">
        <f>VLOOKUP(Tabla15[[#This Row],[llave 1]],'INFORME GESTION'!$D$3:$I$216,6,FALSE)</f>
        <v>#N/A</v>
      </c>
      <c r="J379" s="85"/>
      <c r="K379" s="83"/>
      <c r="L379" s="86" t="str">
        <f>Tabla15[[#This Row],[llave 1]]&amp;Tabla15[[#This Row],[MES]]</f>
        <v/>
      </c>
      <c r="M379" s="87" t="e">
        <f>VLOOKUP(Tabla15[[#This Row],[llave 2]],'INFORME GESTION'!$H$3:$O$216,3,0)</f>
        <v>#N/A</v>
      </c>
      <c r="N379" s="149" t="e">
        <f>VLOOKUP(Tabla15[[#This Row],[llave 2]],'INFORME GESTION'!$H$3:$O$216,7,0)</f>
        <v>#N/A</v>
      </c>
      <c r="O379" s="150" t="e">
        <f>VLOOKUP(Tabla15[[#This Row],[llave 2]],'INFORME GESTION'!$H$3:$O$216,8,0)</f>
        <v>#N/A</v>
      </c>
      <c r="P379" s="37"/>
      <c r="Q379" s="41"/>
      <c r="R379" s="42"/>
      <c r="S379" s="39" t="e">
        <f>ROUND(Tabla15[[#This Row],[VALOR UNITARIO SEGUIMIENTO FINANCIERO]]*Tabla15[[#This Row],[Porcentaje de Glosa]]*Tabla15[[#This Row],[Meta afectada por la glosa]],0)</f>
        <v>#N/A</v>
      </c>
      <c r="T379" s="37"/>
      <c r="U379" s="38"/>
      <c r="V379" s="38"/>
      <c r="W379" s="38"/>
      <c r="X379" s="39" t="e">
        <f>ROUND(Tabla15[[#This Row],[Valor de la Glosa]]-Tabla15[[#This Row],[Valor soportado por la Subred]],0)</f>
        <v>#N/A</v>
      </c>
      <c r="Y379" s="38"/>
      <c r="Z379" s="38"/>
      <c r="AA379" s="39" t="e">
        <f>ROUND(Tabla15[[#This Row],[VALOR GLOSA DEFINITIVA]]-Tabla15[[#This Row],[VALOR LEVANTADO EN LIQUIDACION]],0)</f>
        <v>#N/A</v>
      </c>
    </row>
    <row r="380" spans="3:27" s="13" customFormat="1" ht="87.5" customHeight="1">
      <c r="C380" s="36"/>
      <c r="D380" s="36"/>
      <c r="E380" s="37"/>
      <c r="F380" s="38" t="str">
        <f>+Tabla15[[#This Row],[CODIGO ACTIVIDAD]]&amp;Tabla15[[#This Row],[PROCESO]]</f>
        <v/>
      </c>
      <c r="G380" s="84" t="e">
        <f>VLOOKUP(Tabla15[[#This Row],[llave 1]],'INFORME GESTION'!$D$3:$F$216,3,FALSE)</f>
        <v>#N/A</v>
      </c>
      <c r="H380" s="84" t="e">
        <f>VLOOKUP(Tabla15[[#This Row],[llave 1]],'INFORME GESTION'!$D$3:$G$216,4,FALSE)</f>
        <v>#N/A</v>
      </c>
      <c r="I380" s="84" t="e">
        <f>VLOOKUP(Tabla15[[#This Row],[llave 1]],'INFORME GESTION'!$D$3:$I$216,6,FALSE)</f>
        <v>#N/A</v>
      </c>
      <c r="J380" s="85"/>
      <c r="K380" s="83"/>
      <c r="L380" s="86" t="str">
        <f>Tabla15[[#This Row],[llave 1]]&amp;Tabla15[[#This Row],[MES]]</f>
        <v/>
      </c>
      <c r="M380" s="87" t="e">
        <f>VLOOKUP(Tabla15[[#This Row],[llave 2]],'INFORME GESTION'!$H$3:$O$216,3,0)</f>
        <v>#N/A</v>
      </c>
      <c r="N380" s="149" t="e">
        <f>VLOOKUP(Tabla15[[#This Row],[llave 2]],'INFORME GESTION'!$H$3:$O$216,7,0)</f>
        <v>#N/A</v>
      </c>
      <c r="O380" s="150" t="e">
        <f>VLOOKUP(Tabla15[[#This Row],[llave 2]],'INFORME GESTION'!$H$3:$O$216,8,0)</f>
        <v>#N/A</v>
      </c>
      <c r="P380" s="37"/>
      <c r="Q380" s="41"/>
      <c r="R380" s="42"/>
      <c r="S380" s="39" t="e">
        <f>ROUND(Tabla15[[#This Row],[VALOR UNITARIO SEGUIMIENTO FINANCIERO]]*Tabla15[[#This Row],[Porcentaje de Glosa]]*Tabla15[[#This Row],[Meta afectada por la glosa]],0)</f>
        <v>#N/A</v>
      </c>
      <c r="T380" s="37"/>
      <c r="U380" s="38"/>
      <c r="V380" s="38"/>
      <c r="W380" s="38"/>
      <c r="X380" s="39" t="e">
        <f>ROUND(Tabla15[[#This Row],[Valor de la Glosa]]-Tabla15[[#This Row],[Valor soportado por la Subred]],0)</f>
        <v>#N/A</v>
      </c>
      <c r="Y380" s="38"/>
      <c r="Z380" s="38"/>
      <c r="AA380" s="39" t="e">
        <f>ROUND(Tabla15[[#This Row],[VALOR GLOSA DEFINITIVA]]-Tabla15[[#This Row],[VALOR LEVANTADO EN LIQUIDACION]],0)</f>
        <v>#N/A</v>
      </c>
    </row>
    <row r="381" spans="3:27" s="13" customFormat="1" ht="87.5" customHeight="1">
      <c r="C381" s="36"/>
      <c r="D381" s="36"/>
      <c r="E381" s="37"/>
      <c r="F381" s="38" t="str">
        <f>+Tabla15[[#This Row],[CODIGO ACTIVIDAD]]&amp;Tabla15[[#This Row],[PROCESO]]</f>
        <v/>
      </c>
      <c r="G381" s="84" t="e">
        <f>VLOOKUP(Tabla15[[#This Row],[llave 1]],'INFORME GESTION'!$D$3:$F$216,3,FALSE)</f>
        <v>#N/A</v>
      </c>
      <c r="H381" s="84" t="e">
        <f>VLOOKUP(Tabla15[[#This Row],[llave 1]],'INFORME GESTION'!$D$3:$G$216,4,FALSE)</f>
        <v>#N/A</v>
      </c>
      <c r="I381" s="84" t="e">
        <f>VLOOKUP(Tabla15[[#This Row],[llave 1]],'INFORME GESTION'!$D$3:$I$216,6,FALSE)</f>
        <v>#N/A</v>
      </c>
      <c r="J381" s="85"/>
      <c r="K381" s="83"/>
      <c r="L381" s="86" t="str">
        <f>Tabla15[[#This Row],[llave 1]]&amp;Tabla15[[#This Row],[MES]]</f>
        <v/>
      </c>
      <c r="M381" s="87" t="e">
        <f>VLOOKUP(Tabla15[[#This Row],[llave 2]],'INFORME GESTION'!$H$3:$O$216,3,0)</f>
        <v>#N/A</v>
      </c>
      <c r="N381" s="149" t="e">
        <f>VLOOKUP(Tabla15[[#This Row],[llave 2]],'INFORME GESTION'!$H$3:$O$216,7,0)</f>
        <v>#N/A</v>
      </c>
      <c r="O381" s="150" t="e">
        <f>VLOOKUP(Tabla15[[#This Row],[llave 2]],'INFORME GESTION'!$H$3:$O$216,8,0)</f>
        <v>#N/A</v>
      </c>
      <c r="P381" s="37"/>
      <c r="Q381" s="41"/>
      <c r="R381" s="42"/>
      <c r="S381" s="39" t="e">
        <f>ROUND(Tabla15[[#This Row],[VALOR UNITARIO SEGUIMIENTO FINANCIERO]]*Tabla15[[#This Row],[Porcentaje de Glosa]]*Tabla15[[#This Row],[Meta afectada por la glosa]],0)</f>
        <v>#N/A</v>
      </c>
      <c r="T381" s="37"/>
      <c r="U381" s="38"/>
      <c r="V381" s="38"/>
      <c r="W381" s="38"/>
      <c r="X381" s="39" t="e">
        <f>ROUND(Tabla15[[#This Row],[Valor de la Glosa]]-Tabla15[[#This Row],[Valor soportado por la Subred]],0)</f>
        <v>#N/A</v>
      </c>
      <c r="Y381" s="38"/>
      <c r="Z381" s="38"/>
      <c r="AA381" s="39" t="e">
        <f>ROUND(Tabla15[[#This Row],[VALOR GLOSA DEFINITIVA]]-Tabla15[[#This Row],[VALOR LEVANTADO EN LIQUIDACION]],0)</f>
        <v>#N/A</v>
      </c>
    </row>
    <row r="382" spans="3:27" s="13" customFormat="1" ht="87.5" customHeight="1">
      <c r="C382" s="36"/>
      <c r="D382" s="36"/>
      <c r="E382" s="37"/>
      <c r="F382" s="38" t="str">
        <f>+Tabla15[[#This Row],[CODIGO ACTIVIDAD]]&amp;Tabla15[[#This Row],[PROCESO]]</f>
        <v/>
      </c>
      <c r="G382" s="84" t="e">
        <f>VLOOKUP(Tabla15[[#This Row],[llave 1]],'INFORME GESTION'!$D$3:$F$216,3,FALSE)</f>
        <v>#N/A</v>
      </c>
      <c r="H382" s="84" t="e">
        <f>VLOOKUP(Tabla15[[#This Row],[llave 1]],'INFORME GESTION'!$D$3:$G$216,4,FALSE)</f>
        <v>#N/A</v>
      </c>
      <c r="I382" s="84" t="e">
        <f>VLOOKUP(Tabla15[[#This Row],[llave 1]],'INFORME GESTION'!$D$3:$I$216,6,FALSE)</f>
        <v>#N/A</v>
      </c>
      <c r="J382" s="85"/>
      <c r="K382" s="83"/>
      <c r="L382" s="86" t="str">
        <f>Tabla15[[#This Row],[llave 1]]&amp;Tabla15[[#This Row],[MES]]</f>
        <v/>
      </c>
      <c r="M382" s="87" t="e">
        <f>VLOOKUP(Tabla15[[#This Row],[llave 2]],'INFORME GESTION'!$H$3:$O$216,3,0)</f>
        <v>#N/A</v>
      </c>
      <c r="N382" s="149" t="e">
        <f>VLOOKUP(Tabla15[[#This Row],[llave 2]],'INFORME GESTION'!$H$3:$O$216,7,0)</f>
        <v>#N/A</v>
      </c>
      <c r="O382" s="150" t="e">
        <f>VLOOKUP(Tabla15[[#This Row],[llave 2]],'INFORME GESTION'!$H$3:$O$216,8,0)</f>
        <v>#N/A</v>
      </c>
      <c r="P382" s="37"/>
      <c r="Q382" s="41"/>
      <c r="R382" s="42"/>
      <c r="S382" s="39" t="e">
        <f>ROUND(Tabla15[[#This Row],[VALOR UNITARIO SEGUIMIENTO FINANCIERO]]*Tabla15[[#This Row],[Porcentaje de Glosa]]*Tabla15[[#This Row],[Meta afectada por la glosa]],0)</f>
        <v>#N/A</v>
      </c>
      <c r="T382" s="37"/>
      <c r="U382" s="38"/>
      <c r="V382" s="38"/>
      <c r="W382" s="38"/>
      <c r="X382" s="39" t="e">
        <f>ROUND(Tabla15[[#This Row],[Valor de la Glosa]]-Tabla15[[#This Row],[Valor soportado por la Subred]],0)</f>
        <v>#N/A</v>
      </c>
      <c r="Y382" s="38"/>
      <c r="Z382" s="38"/>
      <c r="AA382" s="39" t="e">
        <f>ROUND(Tabla15[[#This Row],[VALOR GLOSA DEFINITIVA]]-Tabla15[[#This Row],[VALOR LEVANTADO EN LIQUIDACION]],0)</f>
        <v>#N/A</v>
      </c>
    </row>
    <row r="383" spans="3:27" s="13" customFormat="1" ht="87.5" customHeight="1">
      <c r="C383" s="36"/>
      <c r="D383" s="36"/>
      <c r="E383" s="37"/>
      <c r="F383" s="38" t="str">
        <f>+Tabla15[[#This Row],[CODIGO ACTIVIDAD]]&amp;Tabla15[[#This Row],[PROCESO]]</f>
        <v/>
      </c>
      <c r="G383" s="84" t="e">
        <f>VLOOKUP(Tabla15[[#This Row],[llave 1]],'INFORME GESTION'!$D$3:$F$216,3,FALSE)</f>
        <v>#N/A</v>
      </c>
      <c r="H383" s="84" t="e">
        <f>VLOOKUP(Tabla15[[#This Row],[llave 1]],'INFORME GESTION'!$D$3:$G$216,4,FALSE)</f>
        <v>#N/A</v>
      </c>
      <c r="I383" s="84" t="e">
        <f>VLOOKUP(Tabla15[[#This Row],[llave 1]],'INFORME GESTION'!$D$3:$I$216,6,FALSE)</f>
        <v>#N/A</v>
      </c>
      <c r="J383" s="85"/>
      <c r="K383" s="83"/>
      <c r="L383" s="86" t="str">
        <f>Tabla15[[#This Row],[llave 1]]&amp;Tabla15[[#This Row],[MES]]</f>
        <v/>
      </c>
      <c r="M383" s="87" t="e">
        <f>VLOOKUP(Tabla15[[#This Row],[llave 2]],'INFORME GESTION'!$H$3:$O$216,3,0)</f>
        <v>#N/A</v>
      </c>
      <c r="N383" s="149" t="e">
        <f>VLOOKUP(Tabla15[[#This Row],[llave 2]],'INFORME GESTION'!$H$3:$O$216,7,0)</f>
        <v>#N/A</v>
      </c>
      <c r="O383" s="150" t="e">
        <f>VLOOKUP(Tabla15[[#This Row],[llave 2]],'INFORME GESTION'!$H$3:$O$216,8,0)</f>
        <v>#N/A</v>
      </c>
      <c r="P383" s="37"/>
      <c r="Q383" s="41"/>
      <c r="R383" s="42"/>
      <c r="S383" s="39" t="e">
        <f>ROUND(Tabla15[[#This Row],[VALOR UNITARIO SEGUIMIENTO FINANCIERO]]*Tabla15[[#This Row],[Porcentaje de Glosa]]*Tabla15[[#This Row],[Meta afectada por la glosa]],0)</f>
        <v>#N/A</v>
      </c>
      <c r="T383" s="37"/>
      <c r="U383" s="38"/>
      <c r="V383" s="38"/>
      <c r="W383" s="38"/>
      <c r="X383" s="39" t="e">
        <f>ROUND(Tabla15[[#This Row],[Valor de la Glosa]]-Tabla15[[#This Row],[Valor soportado por la Subred]],0)</f>
        <v>#N/A</v>
      </c>
      <c r="Y383" s="38"/>
      <c r="Z383" s="38"/>
      <c r="AA383" s="39" t="e">
        <f>ROUND(Tabla15[[#This Row],[VALOR GLOSA DEFINITIVA]]-Tabla15[[#This Row],[VALOR LEVANTADO EN LIQUIDACION]],0)</f>
        <v>#N/A</v>
      </c>
    </row>
    <row r="384" spans="3:27" s="13" customFormat="1" ht="87.5" customHeight="1">
      <c r="C384" s="36"/>
      <c r="D384" s="36"/>
      <c r="E384" s="37"/>
      <c r="F384" s="38" t="str">
        <f>+Tabla15[[#This Row],[CODIGO ACTIVIDAD]]&amp;Tabla15[[#This Row],[PROCESO]]</f>
        <v/>
      </c>
      <c r="G384" s="84" t="e">
        <f>VLOOKUP(Tabla15[[#This Row],[llave 1]],'INFORME GESTION'!$D$3:$F$216,3,FALSE)</f>
        <v>#N/A</v>
      </c>
      <c r="H384" s="84" t="e">
        <f>VLOOKUP(Tabla15[[#This Row],[llave 1]],'INFORME GESTION'!$D$3:$G$216,4,FALSE)</f>
        <v>#N/A</v>
      </c>
      <c r="I384" s="84" t="e">
        <f>VLOOKUP(Tabla15[[#This Row],[llave 1]],'INFORME GESTION'!$D$3:$I$216,6,FALSE)</f>
        <v>#N/A</v>
      </c>
      <c r="J384" s="85"/>
      <c r="K384" s="83"/>
      <c r="L384" s="86" t="str">
        <f>Tabla15[[#This Row],[llave 1]]&amp;Tabla15[[#This Row],[MES]]</f>
        <v/>
      </c>
      <c r="M384" s="87" t="e">
        <f>VLOOKUP(Tabla15[[#This Row],[llave 2]],'INFORME GESTION'!$H$3:$O$216,3,0)</f>
        <v>#N/A</v>
      </c>
      <c r="N384" s="149" t="e">
        <f>VLOOKUP(Tabla15[[#This Row],[llave 2]],'INFORME GESTION'!$H$3:$O$216,7,0)</f>
        <v>#N/A</v>
      </c>
      <c r="O384" s="150" t="e">
        <f>VLOOKUP(Tabla15[[#This Row],[llave 2]],'INFORME GESTION'!$H$3:$O$216,8,0)</f>
        <v>#N/A</v>
      </c>
      <c r="P384" s="37"/>
      <c r="Q384" s="41"/>
      <c r="R384" s="42"/>
      <c r="S384" s="39" t="e">
        <f>ROUND(Tabla15[[#This Row],[VALOR UNITARIO SEGUIMIENTO FINANCIERO]]*Tabla15[[#This Row],[Porcentaje de Glosa]]*Tabla15[[#This Row],[Meta afectada por la glosa]],0)</f>
        <v>#N/A</v>
      </c>
      <c r="T384" s="37"/>
      <c r="U384" s="38"/>
      <c r="V384" s="38"/>
      <c r="W384" s="38"/>
      <c r="X384" s="39" t="e">
        <f>ROUND(Tabla15[[#This Row],[Valor de la Glosa]]-Tabla15[[#This Row],[Valor soportado por la Subred]],0)</f>
        <v>#N/A</v>
      </c>
      <c r="Y384" s="38"/>
      <c r="Z384" s="38"/>
      <c r="AA384" s="39" t="e">
        <f>ROUND(Tabla15[[#This Row],[VALOR GLOSA DEFINITIVA]]-Tabla15[[#This Row],[VALOR LEVANTADO EN LIQUIDACION]],0)</f>
        <v>#N/A</v>
      </c>
    </row>
    <row r="385" spans="3:27" s="13" customFormat="1" ht="87.5" customHeight="1">
      <c r="C385" s="36"/>
      <c r="D385" s="36"/>
      <c r="E385" s="37"/>
      <c r="F385" s="38" t="str">
        <f>+Tabla15[[#This Row],[CODIGO ACTIVIDAD]]&amp;Tabla15[[#This Row],[PROCESO]]</f>
        <v/>
      </c>
      <c r="G385" s="84" t="e">
        <f>VLOOKUP(Tabla15[[#This Row],[llave 1]],'INFORME GESTION'!$D$3:$F$216,3,FALSE)</f>
        <v>#N/A</v>
      </c>
      <c r="H385" s="84" t="e">
        <f>VLOOKUP(Tabla15[[#This Row],[llave 1]],'INFORME GESTION'!$D$3:$G$216,4,FALSE)</f>
        <v>#N/A</v>
      </c>
      <c r="I385" s="84" t="e">
        <f>VLOOKUP(Tabla15[[#This Row],[llave 1]],'INFORME GESTION'!$D$3:$I$216,6,FALSE)</f>
        <v>#N/A</v>
      </c>
      <c r="J385" s="85"/>
      <c r="K385" s="83"/>
      <c r="L385" s="86" t="str">
        <f>Tabla15[[#This Row],[llave 1]]&amp;Tabla15[[#This Row],[MES]]</f>
        <v/>
      </c>
      <c r="M385" s="87" t="e">
        <f>VLOOKUP(Tabla15[[#This Row],[llave 2]],'INFORME GESTION'!$H$3:$O$216,3,0)</f>
        <v>#N/A</v>
      </c>
      <c r="N385" s="149" t="e">
        <f>VLOOKUP(Tabla15[[#This Row],[llave 2]],'INFORME GESTION'!$H$3:$O$216,7,0)</f>
        <v>#N/A</v>
      </c>
      <c r="O385" s="150" t="e">
        <f>VLOOKUP(Tabla15[[#This Row],[llave 2]],'INFORME GESTION'!$H$3:$O$216,8,0)</f>
        <v>#N/A</v>
      </c>
      <c r="P385" s="37"/>
      <c r="Q385" s="41"/>
      <c r="R385" s="42"/>
      <c r="S385" s="39" t="e">
        <f>ROUND(Tabla15[[#This Row],[VALOR UNITARIO SEGUIMIENTO FINANCIERO]]*Tabla15[[#This Row],[Porcentaje de Glosa]]*Tabla15[[#This Row],[Meta afectada por la glosa]],0)</f>
        <v>#N/A</v>
      </c>
      <c r="T385" s="37"/>
      <c r="U385" s="38"/>
      <c r="V385" s="38"/>
      <c r="W385" s="38"/>
      <c r="X385" s="39" t="e">
        <f>ROUND(Tabla15[[#This Row],[Valor de la Glosa]]-Tabla15[[#This Row],[Valor soportado por la Subred]],0)</f>
        <v>#N/A</v>
      </c>
      <c r="Y385" s="38"/>
      <c r="Z385" s="38"/>
      <c r="AA385" s="39" t="e">
        <f>ROUND(Tabla15[[#This Row],[VALOR GLOSA DEFINITIVA]]-Tabla15[[#This Row],[VALOR LEVANTADO EN LIQUIDACION]],0)</f>
        <v>#N/A</v>
      </c>
    </row>
    <row r="386" spans="3:27" s="13" customFormat="1" ht="87.5" customHeight="1">
      <c r="C386" s="36"/>
      <c r="D386" s="36"/>
      <c r="E386" s="37"/>
      <c r="F386" s="38" t="str">
        <f>+Tabla15[[#This Row],[CODIGO ACTIVIDAD]]&amp;Tabla15[[#This Row],[PROCESO]]</f>
        <v/>
      </c>
      <c r="G386" s="84" t="e">
        <f>VLOOKUP(Tabla15[[#This Row],[llave 1]],'INFORME GESTION'!$D$3:$F$216,3,FALSE)</f>
        <v>#N/A</v>
      </c>
      <c r="H386" s="84" t="e">
        <f>VLOOKUP(Tabla15[[#This Row],[llave 1]],'INFORME GESTION'!$D$3:$G$216,4,FALSE)</f>
        <v>#N/A</v>
      </c>
      <c r="I386" s="84" t="e">
        <f>VLOOKUP(Tabla15[[#This Row],[llave 1]],'INFORME GESTION'!$D$3:$I$216,6,FALSE)</f>
        <v>#N/A</v>
      </c>
      <c r="J386" s="85"/>
      <c r="K386" s="83"/>
      <c r="L386" s="86" t="str">
        <f>Tabla15[[#This Row],[llave 1]]&amp;Tabla15[[#This Row],[MES]]</f>
        <v/>
      </c>
      <c r="M386" s="87" t="e">
        <f>VLOOKUP(Tabla15[[#This Row],[llave 2]],'INFORME GESTION'!$H$3:$O$216,3,0)</f>
        <v>#N/A</v>
      </c>
      <c r="N386" s="149" t="e">
        <f>VLOOKUP(Tabla15[[#This Row],[llave 2]],'INFORME GESTION'!$H$3:$O$216,7,0)</f>
        <v>#N/A</v>
      </c>
      <c r="O386" s="150" t="e">
        <f>VLOOKUP(Tabla15[[#This Row],[llave 2]],'INFORME GESTION'!$H$3:$O$216,8,0)</f>
        <v>#N/A</v>
      </c>
      <c r="P386" s="37"/>
      <c r="Q386" s="41"/>
      <c r="R386" s="42"/>
      <c r="S386" s="39" t="e">
        <f>ROUND(Tabla15[[#This Row],[VALOR UNITARIO SEGUIMIENTO FINANCIERO]]*Tabla15[[#This Row],[Porcentaje de Glosa]]*Tabla15[[#This Row],[Meta afectada por la glosa]],0)</f>
        <v>#N/A</v>
      </c>
      <c r="T386" s="37"/>
      <c r="U386" s="38"/>
      <c r="V386" s="38"/>
      <c r="W386" s="38"/>
      <c r="X386" s="39" t="e">
        <f>ROUND(Tabla15[[#This Row],[Valor de la Glosa]]-Tabla15[[#This Row],[Valor soportado por la Subred]],0)</f>
        <v>#N/A</v>
      </c>
      <c r="Y386" s="38"/>
      <c r="Z386" s="38"/>
      <c r="AA386" s="39" t="e">
        <f>ROUND(Tabla15[[#This Row],[VALOR GLOSA DEFINITIVA]]-Tabla15[[#This Row],[VALOR LEVANTADO EN LIQUIDACION]],0)</f>
        <v>#N/A</v>
      </c>
    </row>
    <row r="387" spans="3:27" s="13" customFormat="1" ht="87.5" customHeight="1">
      <c r="C387" s="36"/>
      <c r="D387" s="36"/>
      <c r="E387" s="37"/>
      <c r="F387" s="38" t="str">
        <f>+Tabla15[[#This Row],[CODIGO ACTIVIDAD]]&amp;Tabla15[[#This Row],[PROCESO]]</f>
        <v/>
      </c>
      <c r="G387" s="84" t="e">
        <f>VLOOKUP(Tabla15[[#This Row],[llave 1]],'INFORME GESTION'!$D$3:$F$216,3,FALSE)</f>
        <v>#N/A</v>
      </c>
      <c r="H387" s="84" t="e">
        <f>VLOOKUP(Tabla15[[#This Row],[llave 1]],'INFORME GESTION'!$D$3:$G$216,4,FALSE)</f>
        <v>#N/A</v>
      </c>
      <c r="I387" s="84" t="e">
        <f>VLOOKUP(Tabla15[[#This Row],[llave 1]],'INFORME GESTION'!$D$3:$I$216,6,FALSE)</f>
        <v>#N/A</v>
      </c>
      <c r="J387" s="85"/>
      <c r="K387" s="83"/>
      <c r="L387" s="86" t="str">
        <f>Tabla15[[#This Row],[llave 1]]&amp;Tabla15[[#This Row],[MES]]</f>
        <v/>
      </c>
      <c r="M387" s="87" t="e">
        <f>VLOOKUP(Tabla15[[#This Row],[llave 2]],'INFORME GESTION'!$H$3:$O$216,3,0)</f>
        <v>#N/A</v>
      </c>
      <c r="N387" s="149" t="e">
        <f>VLOOKUP(Tabla15[[#This Row],[llave 2]],'INFORME GESTION'!$H$3:$O$216,7,0)</f>
        <v>#N/A</v>
      </c>
      <c r="O387" s="150" t="e">
        <f>VLOOKUP(Tabla15[[#This Row],[llave 2]],'INFORME GESTION'!$H$3:$O$216,8,0)</f>
        <v>#N/A</v>
      </c>
      <c r="P387" s="37"/>
      <c r="Q387" s="41"/>
      <c r="R387" s="42"/>
      <c r="S387" s="39" t="e">
        <f>ROUND(Tabla15[[#This Row],[VALOR UNITARIO SEGUIMIENTO FINANCIERO]]*Tabla15[[#This Row],[Porcentaje de Glosa]]*Tabla15[[#This Row],[Meta afectada por la glosa]],0)</f>
        <v>#N/A</v>
      </c>
      <c r="T387" s="37"/>
      <c r="U387" s="38"/>
      <c r="V387" s="38"/>
      <c r="W387" s="38"/>
      <c r="X387" s="39" t="e">
        <f>ROUND(Tabla15[[#This Row],[Valor de la Glosa]]-Tabla15[[#This Row],[Valor soportado por la Subred]],0)</f>
        <v>#N/A</v>
      </c>
      <c r="Y387" s="38"/>
      <c r="Z387" s="38"/>
      <c r="AA387" s="39" t="e">
        <f>ROUND(Tabla15[[#This Row],[VALOR GLOSA DEFINITIVA]]-Tabla15[[#This Row],[VALOR LEVANTADO EN LIQUIDACION]],0)</f>
        <v>#N/A</v>
      </c>
    </row>
    <row r="388" spans="3:27" s="13" customFormat="1" ht="87.5" customHeight="1">
      <c r="C388" s="36"/>
      <c r="D388" s="36"/>
      <c r="E388" s="37"/>
      <c r="F388" s="38" t="str">
        <f>+Tabla15[[#This Row],[CODIGO ACTIVIDAD]]&amp;Tabla15[[#This Row],[PROCESO]]</f>
        <v/>
      </c>
      <c r="G388" s="84" t="e">
        <f>VLOOKUP(Tabla15[[#This Row],[llave 1]],'INFORME GESTION'!$D$3:$F$216,3,FALSE)</f>
        <v>#N/A</v>
      </c>
      <c r="H388" s="84" t="e">
        <f>VLOOKUP(Tabla15[[#This Row],[llave 1]],'INFORME GESTION'!$D$3:$G$216,4,FALSE)</f>
        <v>#N/A</v>
      </c>
      <c r="I388" s="84" t="e">
        <f>VLOOKUP(Tabla15[[#This Row],[llave 1]],'INFORME GESTION'!$D$3:$I$216,6,FALSE)</f>
        <v>#N/A</v>
      </c>
      <c r="J388" s="85"/>
      <c r="K388" s="83"/>
      <c r="L388" s="86" t="str">
        <f>Tabla15[[#This Row],[llave 1]]&amp;Tabla15[[#This Row],[MES]]</f>
        <v/>
      </c>
      <c r="M388" s="87" t="e">
        <f>VLOOKUP(Tabla15[[#This Row],[llave 2]],'INFORME GESTION'!$H$3:$O$216,3,0)</f>
        <v>#N/A</v>
      </c>
      <c r="N388" s="149" t="e">
        <f>VLOOKUP(Tabla15[[#This Row],[llave 2]],'INFORME GESTION'!$H$3:$O$216,7,0)</f>
        <v>#N/A</v>
      </c>
      <c r="O388" s="150" t="e">
        <f>VLOOKUP(Tabla15[[#This Row],[llave 2]],'INFORME GESTION'!$H$3:$O$216,8,0)</f>
        <v>#N/A</v>
      </c>
      <c r="P388" s="37"/>
      <c r="Q388" s="41"/>
      <c r="R388" s="42"/>
      <c r="S388" s="39" t="e">
        <f>ROUND(Tabla15[[#This Row],[VALOR UNITARIO SEGUIMIENTO FINANCIERO]]*Tabla15[[#This Row],[Porcentaje de Glosa]]*Tabla15[[#This Row],[Meta afectada por la glosa]],0)</f>
        <v>#N/A</v>
      </c>
      <c r="T388" s="37"/>
      <c r="U388" s="38"/>
      <c r="V388" s="38"/>
      <c r="W388" s="38"/>
      <c r="X388" s="39" t="e">
        <f>ROUND(Tabla15[[#This Row],[Valor de la Glosa]]-Tabla15[[#This Row],[Valor soportado por la Subred]],0)</f>
        <v>#N/A</v>
      </c>
      <c r="Y388" s="38"/>
      <c r="Z388" s="38"/>
      <c r="AA388" s="39" t="e">
        <f>ROUND(Tabla15[[#This Row],[VALOR GLOSA DEFINITIVA]]-Tabla15[[#This Row],[VALOR LEVANTADO EN LIQUIDACION]],0)</f>
        <v>#N/A</v>
      </c>
    </row>
    <row r="389" spans="3:27" s="13" customFormat="1" ht="87.5" customHeight="1">
      <c r="C389" s="36"/>
      <c r="D389" s="36"/>
      <c r="E389" s="37"/>
      <c r="F389" s="38" t="str">
        <f>+Tabla15[[#This Row],[CODIGO ACTIVIDAD]]&amp;Tabla15[[#This Row],[PROCESO]]</f>
        <v/>
      </c>
      <c r="G389" s="84" t="e">
        <f>VLOOKUP(Tabla15[[#This Row],[llave 1]],'INFORME GESTION'!$D$3:$F$216,3,FALSE)</f>
        <v>#N/A</v>
      </c>
      <c r="H389" s="84" t="e">
        <f>VLOOKUP(Tabla15[[#This Row],[llave 1]],'INFORME GESTION'!$D$3:$G$216,4,FALSE)</f>
        <v>#N/A</v>
      </c>
      <c r="I389" s="84" t="e">
        <f>VLOOKUP(Tabla15[[#This Row],[llave 1]],'INFORME GESTION'!$D$3:$I$216,6,FALSE)</f>
        <v>#N/A</v>
      </c>
      <c r="J389" s="85"/>
      <c r="K389" s="83"/>
      <c r="L389" s="86" t="str">
        <f>Tabla15[[#This Row],[llave 1]]&amp;Tabla15[[#This Row],[MES]]</f>
        <v/>
      </c>
      <c r="M389" s="87" t="e">
        <f>VLOOKUP(Tabla15[[#This Row],[llave 2]],'INFORME GESTION'!$H$3:$O$216,3,0)</f>
        <v>#N/A</v>
      </c>
      <c r="N389" s="149" t="e">
        <f>VLOOKUP(Tabla15[[#This Row],[llave 2]],'INFORME GESTION'!$H$3:$O$216,7,0)</f>
        <v>#N/A</v>
      </c>
      <c r="O389" s="150" t="e">
        <f>VLOOKUP(Tabla15[[#This Row],[llave 2]],'INFORME GESTION'!$H$3:$O$216,8,0)</f>
        <v>#N/A</v>
      </c>
      <c r="P389" s="37"/>
      <c r="Q389" s="41"/>
      <c r="R389" s="42"/>
      <c r="S389" s="39" t="e">
        <f>ROUND(Tabla15[[#This Row],[VALOR UNITARIO SEGUIMIENTO FINANCIERO]]*Tabla15[[#This Row],[Porcentaje de Glosa]]*Tabla15[[#This Row],[Meta afectada por la glosa]],0)</f>
        <v>#N/A</v>
      </c>
      <c r="T389" s="37"/>
      <c r="U389" s="38"/>
      <c r="V389" s="38"/>
      <c r="W389" s="38"/>
      <c r="X389" s="39" t="e">
        <f>ROUND(Tabla15[[#This Row],[Valor de la Glosa]]-Tabla15[[#This Row],[Valor soportado por la Subred]],0)</f>
        <v>#N/A</v>
      </c>
      <c r="Y389" s="38"/>
      <c r="Z389" s="38"/>
      <c r="AA389" s="39" t="e">
        <f>ROUND(Tabla15[[#This Row],[VALOR GLOSA DEFINITIVA]]-Tabla15[[#This Row],[VALOR LEVANTADO EN LIQUIDACION]],0)</f>
        <v>#N/A</v>
      </c>
    </row>
    <row r="390" spans="3:27" s="13" customFormat="1" ht="87.5" customHeight="1">
      <c r="C390" s="36"/>
      <c r="D390" s="36"/>
      <c r="E390" s="37"/>
      <c r="F390" s="38" t="str">
        <f>+Tabla15[[#This Row],[CODIGO ACTIVIDAD]]&amp;Tabla15[[#This Row],[PROCESO]]</f>
        <v/>
      </c>
      <c r="G390" s="84" t="e">
        <f>VLOOKUP(Tabla15[[#This Row],[llave 1]],'INFORME GESTION'!$D$3:$F$216,3,FALSE)</f>
        <v>#N/A</v>
      </c>
      <c r="H390" s="84" t="e">
        <f>VLOOKUP(Tabla15[[#This Row],[llave 1]],'INFORME GESTION'!$D$3:$G$216,4,FALSE)</f>
        <v>#N/A</v>
      </c>
      <c r="I390" s="84" t="e">
        <f>VLOOKUP(Tabla15[[#This Row],[llave 1]],'INFORME GESTION'!$D$3:$I$216,6,FALSE)</f>
        <v>#N/A</v>
      </c>
      <c r="J390" s="85"/>
      <c r="K390" s="83"/>
      <c r="L390" s="86" t="str">
        <f>Tabla15[[#This Row],[llave 1]]&amp;Tabla15[[#This Row],[MES]]</f>
        <v/>
      </c>
      <c r="M390" s="87" t="e">
        <f>VLOOKUP(Tabla15[[#This Row],[llave 2]],'INFORME GESTION'!$H$3:$O$216,3,0)</f>
        <v>#N/A</v>
      </c>
      <c r="N390" s="149" t="e">
        <f>VLOOKUP(Tabla15[[#This Row],[llave 2]],'INFORME GESTION'!$H$3:$O$216,7,0)</f>
        <v>#N/A</v>
      </c>
      <c r="O390" s="150" t="e">
        <f>VLOOKUP(Tabla15[[#This Row],[llave 2]],'INFORME GESTION'!$H$3:$O$216,8,0)</f>
        <v>#N/A</v>
      </c>
      <c r="P390" s="37"/>
      <c r="Q390" s="41"/>
      <c r="R390" s="42"/>
      <c r="S390" s="39" t="e">
        <f>ROUND(Tabla15[[#This Row],[VALOR UNITARIO SEGUIMIENTO FINANCIERO]]*Tabla15[[#This Row],[Porcentaje de Glosa]]*Tabla15[[#This Row],[Meta afectada por la glosa]],0)</f>
        <v>#N/A</v>
      </c>
      <c r="T390" s="37"/>
      <c r="U390" s="38"/>
      <c r="V390" s="38"/>
      <c r="W390" s="38"/>
      <c r="X390" s="39" t="e">
        <f>ROUND(Tabla15[[#This Row],[Valor de la Glosa]]-Tabla15[[#This Row],[Valor soportado por la Subred]],0)</f>
        <v>#N/A</v>
      </c>
      <c r="Y390" s="38"/>
      <c r="Z390" s="38"/>
      <c r="AA390" s="39" t="e">
        <f>ROUND(Tabla15[[#This Row],[VALOR GLOSA DEFINITIVA]]-Tabla15[[#This Row],[VALOR LEVANTADO EN LIQUIDACION]],0)</f>
        <v>#N/A</v>
      </c>
    </row>
    <row r="391" spans="3:27" s="13" customFormat="1" ht="87.5" customHeight="1">
      <c r="C391" s="36"/>
      <c r="D391" s="36"/>
      <c r="E391" s="37"/>
      <c r="F391" s="38" t="str">
        <f>+Tabla15[[#This Row],[CODIGO ACTIVIDAD]]&amp;Tabla15[[#This Row],[PROCESO]]</f>
        <v/>
      </c>
      <c r="G391" s="84" t="e">
        <f>VLOOKUP(Tabla15[[#This Row],[llave 1]],'INFORME GESTION'!$D$3:$F$216,3,FALSE)</f>
        <v>#N/A</v>
      </c>
      <c r="H391" s="84" t="e">
        <f>VLOOKUP(Tabla15[[#This Row],[llave 1]],'INFORME GESTION'!$D$3:$G$216,4,FALSE)</f>
        <v>#N/A</v>
      </c>
      <c r="I391" s="84" t="e">
        <f>VLOOKUP(Tabla15[[#This Row],[llave 1]],'INFORME GESTION'!$D$3:$I$216,6,FALSE)</f>
        <v>#N/A</v>
      </c>
      <c r="J391" s="85"/>
      <c r="K391" s="83"/>
      <c r="L391" s="86" t="str">
        <f>Tabla15[[#This Row],[llave 1]]&amp;Tabla15[[#This Row],[MES]]</f>
        <v/>
      </c>
      <c r="M391" s="87" t="e">
        <f>VLOOKUP(Tabla15[[#This Row],[llave 2]],'INFORME GESTION'!$H$3:$O$216,3,0)</f>
        <v>#N/A</v>
      </c>
      <c r="N391" s="149" t="e">
        <f>VLOOKUP(Tabla15[[#This Row],[llave 2]],'INFORME GESTION'!$H$3:$O$216,7,0)</f>
        <v>#N/A</v>
      </c>
      <c r="O391" s="150" t="e">
        <f>VLOOKUP(Tabla15[[#This Row],[llave 2]],'INFORME GESTION'!$H$3:$O$216,8,0)</f>
        <v>#N/A</v>
      </c>
      <c r="P391" s="37"/>
      <c r="Q391" s="41"/>
      <c r="R391" s="42"/>
      <c r="S391" s="39" t="e">
        <f>ROUND(Tabla15[[#This Row],[VALOR UNITARIO SEGUIMIENTO FINANCIERO]]*Tabla15[[#This Row],[Porcentaje de Glosa]]*Tabla15[[#This Row],[Meta afectada por la glosa]],0)</f>
        <v>#N/A</v>
      </c>
      <c r="T391" s="37"/>
      <c r="U391" s="38"/>
      <c r="V391" s="38"/>
      <c r="W391" s="38"/>
      <c r="X391" s="39" t="e">
        <f>ROUND(Tabla15[[#This Row],[Valor de la Glosa]]-Tabla15[[#This Row],[Valor soportado por la Subred]],0)</f>
        <v>#N/A</v>
      </c>
      <c r="Y391" s="38"/>
      <c r="Z391" s="38"/>
      <c r="AA391" s="39" t="e">
        <f>ROUND(Tabla15[[#This Row],[VALOR GLOSA DEFINITIVA]]-Tabla15[[#This Row],[VALOR LEVANTADO EN LIQUIDACION]],0)</f>
        <v>#N/A</v>
      </c>
    </row>
    <row r="392" spans="3:27" s="13" customFormat="1" ht="87.5" customHeight="1">
      <c r="C392" s="36"/>
      <c r="D392" s="36"/>
      <c r="E392" s="37"/>
      <c r="F392" s="38" t="str">
        <f>+Tabla15[[#This Row],[CODIGO ACTIVIDAD]]&amp;Tabla15[[#This Row],[PROCESO]]</f>
        <v/>
      </c>
      <c r="G392" s="84" t="e">
        <f>VLOOKUP(Tabla15[[#This Row],[llave 1]],'INFORME GESTION'!$D$3:$F$216,3,FALSE)</f>
        <v>#N/A</v>
      </c>
      <c r="H392" s="84" t="e">
        <f>VLOOKUP(Tabla15[[#This Row],[llave 1]],'INFORME GESTION'!$D$3:$G$216,4,FALSE)</f>
        <v>#N/A</v>
      </c>
      <c r="I392" s="84" t="e">
        <f>VLOOKUP(Tabla15[[#This Row],[llave 1]],'INFORME GESTION'!$D$3:$I$216,6,FALSE)</f>
        <v>#N/A</v>
      </c>
      <c r="J392" s="85"/>
      <c r="K392" s="83"/>
      <c r="L392" s="86" t="str">
        <f>Tabla15[[#This Row],[llave 1]]&amp;Tabla15[[#This Row],[MES]]</f>
        <v/>
      </c>
      <c r="M392" s="87" t="e">
        <f>VLOOKUP(Tabla15[[#This Row],[llave 2]],'INFORME GESTION'!$H$3:$O$216,3,0)</f>
        <v>#N/A</v>
      </c>
      <c r="N392" s="149" t="e">
        <f>VLOOKUP(Tabla15[[#This Row],[llave 2]],'INFORME GESTION'!$H$3:$O$216,7,0)</f>
        <v>#N/A</v>
      </c>
      <c r="O392" s="150" t="e">
        <f>VLOOKUP(Tabla15[[#This Row],[llave 2]],'INFORME GESTION'!$H$3:$O$216,8,0)</f>
        <v>#N/A</v>
      </c>
      <c r="P392" s="37"/>
      <c r="Q392" s="41"/>
      <c r="R392" s="42"/>
      <c r="S392" s="39" t="e">
        <f>ROUND(Tabla15[[#This Row],[VALOR UNITARIO SEGUIMIENTO FINANCIERO]]*Tabla15[[#This Row],[Porcentaje de Glosa]]*Tabla15[[#This Row],[Meta afectada por la glosa]],0)</f>
        <v>#N/A</v>
      </c>
      <c r="T392" s="37"/>
      <c r="U392" s="38"/>
      <c r="V392" s="38"/>
      <c r="W392" s="38"/>
      <c r="X392" s="39" t="e">
        <f>ROUND(Tabla15[[#This Row],[Valor de la Glosa]]-Tabla15[[#This Row],[Valor soportado por la Subred]],0)</f>
        <v>#N/A</v>
      </c>
      <c r="Y392" s="38"/>
      <c r="Z392" s="38"/>
      <c r="AA392" s="39" t="e">
        <f>ROUND(Tabla15[[#This Row],[VALOR GLOSA DEFINITIVA]]-Tabla15[[#This Row],[VALOR LEVANTADO EN LIQUIDACION]],0)</f>
        <v>#N/A</v>
      </c>
    </row>
    <row r="393" spans="3:27" s="13" customFormat="1" ht="87.5" customHeight="1">
      <c r="C393" s="36"/>
      <c r="D393" s="36"/>
      <c r="E393" s="37"/>
      <c r="F393" s="38" t="str">
        <f>+Tabla15[[#This Row],[CODIGO ACTIVIDAD]]&amp;Tabla15[[#This Row],[PROCESO]]</f>
        <v/>
      </c>
      <c r="G393" s="84" t="e">
        <f>VLOOKUP(Tabla15[[#This Row],[llave 1]],'INFORME GESTION'!$D$3:$F$216,3,FALSE)</f>
        <v>#N/A</v>
      </c>
      <c r="H393" s="84" t="e">
        <f>VLOOKUP(Tabla15[[#This Row],[llave 1]],'INFORME GESTION'!$D$3:$G$216,4,FALSE)</f>
        <v>#N/A</v>
      </c>
      <c r="I393" s="84" t="e">
        <f>VLOOKUP(Tabla15[[#This Row],[llave 1]],'INFORME GESTION'!$D$3:$I$216,6,FALSE)</f>
        <v>#N/A</v>
      </c>
      <c r="J393" s="85"/>
      <c r="K393" s="83"/>
      <c r="L393" s="86" t="str">
        <f>Tabla15[[#This Row],[llave 1]]&amp;Tabla15[[#This Row],[MES]]</f>
        <v/>
      </c>
      <c r="M393" s="87" t="e">
        <f>VLOOKUP(Tabla15[[#This Row],[llave 2]],'INFORME GESTION'!$H$3:$O$216,3,0)</f>
        <v>#N/A</v>
      </c>
      <c r="N393" s="149" t="e">
        <f>VLOOKUP(Tabla15[[#This Row],[llave 2]],'INFORME GESTION'!$H$3:$O$216,7,0)</f>
        <v>#N/A</v>
      </c>
      <c r="O393" s="150" t="e">
        <f>VLOOKUP(Tabla15[[#This Row],[llave 2]],'INFORME GESTION'!$H$3:$O$216,8,0)</f>
        <v>#N/A</v>
      </c>
      <c r="P393" s="37"/>
      <c r="Q393" s="41"/>
      <c r="R393" s="42"/>
      <c r="S393" s="39" t="e">
        <f>ROUND(Tabla15[[#This Row],[VALOR UNITARIO SEGUIMIENTO FINANCIERO]]*Tabla15[[#This Row],[Porcentaje de Glosa]]*Tabla15[[#This Row],[Meta afectada por la glosa]],0)</f>
        <v>#N/A</v>
      </c>
      <c r="T393" s="37"/>
      <c r="U393" s="38"/>
      <c r="V393" s="38"/>
      <c r="W393" s="38"/>
      <c r="X393" s="39" t="e">
        <f>ROUND(Tabla15[[#This Row],[Valor de la Glosa]]-Tabla15[[#This Row],[Valor soportado por la Subred]],0)</f>
        <v>#N/A</v>
      </c>
      <c r="Y393" s="38"/>
      <c r="Z393" s="38"/>
      <c r="AA393" s="39" t="e">
        <f>ROUND(Tabla15[[#This Row],[VALOR GLOSA DEFINITIVA]]-Tabla15[[#This Row],[VALOR LEVANTADO EN LIQUIDACION]],0)</f>
        <v>#N/A</v>
      </c>
    </row>
    <row r="394" spans="3:27" s="13" customFormat="1" ht="87.5" customHeight="1">
      <c r="C394" s="36"/>
      <c r="D394" s="36"/>
      <c r="E394" s="37"/>
      <c r="F394" s="38" t="str">
        <f>+Tabla15[[#This Row],[CODIGO ACTIVIDAD]]&amp;Tabla15[[#This Row],[PROCESO]]</f>
        <v/>
      </c>
      <c r="G394" s="84" t="e">
        <f>VLOOKUP(Tabla15[[#This Row],[llave 1]],'INFORME GESTION'!$D$3:$F$216,3,FALSE)</f>
        <v>#N/A</v>
      </c>
      <c r="H394" s="84" t="e">
        <f>VLOOKUP(Tabla15[[#This Row],[llave 1]],'INFORME GESTION'!$D$3:$G$216,4,FALSE)</f>
        <v>#N/A</v>
      </c>
      <c r="I394" s="84" t="e">
        <f>VLOOKUP(Tabla15[[#This Row],[llave 1]],'INFORME GESTION'!$D$3:$I$216,6,FALSE)</f>
        <v>#N/A</v>
      </c>
      <c r="J394" s="85"/>
      <c r="K394" s="83"/>
      <c r="L394" s="86" t="str">
        <f>Tabla15[[#This Row],[llave 1]]&amp;Tabla15[[#This Row],[MES]]</f>
        <v/>
      </c>
      <c r="M394" s="87" t="e">
        <f>VLOOKUP(Tabla15[[#This Row],[llave 2]],'INFORME GESTION'!$H$3:$O$216,3,0)</f>
        <v>#N/A</v>
      </c>
      <c r="N394" s="149" t="e">
        <f>VLOOKUP(Tabla15[[#This Row],[llave 2]],'INFORME GESTION'!$H$3:$O$216,7,0)</f>
        <v>#N/A</v>
      </c>
      <c r="O394" s="150" t="e">
        <f>VLOOKUP(Tabla15[[#This Row],[llave 2]],'INFORME GESTION'!$H$3:$O$216,8,0)</f>
        <v>#N/A</v>
      </c>
      <c r="P394" s="37"/>
      <c r="Q394" s="41"/>
      <c r="R394" s="42"/>
      <c r="S394" s="39" t="e">
        <f>ROUND(Tabla15[[#This Row],[VALOR UNITARIO SEGUIMIENTO FINANCIERO]]*Tabla15[[#This Row],[Porcentaje de Glosa]]*Tabla15[[#This Row],[Meta afectada por la glosa]],0)</f>
        <v>#N/A</v>
      </c>
      <c r="T394" s="37"/>
      <c r="U394" s="38"/>
      <c r="V394" s="38"/>
      <c r="W394" s="38"/>
      <c r="X394" s="39" t="e">
        <f>ROUND(Tabla15[[#This Row],[Valor de la Glosa]]-Tabla15[[#This Row],[Valor soportado por la Subred]],0)</f>
        <v>#N/A</v>
      </c>
      <c r="Y394" s="38"/>
      <c r="Z394" s="38"/>
      <c r="AA394" s="39" t="e">
        <f>ROUND(Tabla15[[#This Row],[VALOR GLOSA DEFINITIVA]]-Tabla15[[#This Row],[VALOR LEVANTADO EN LIQUIDACION]],0)</f>
        <v>#N/A</v>
      </c>
    </row>
    <row r="395" spans="3:27" s="13" customFormat="1" ht="87.5" customHeight="1">
      <c r="C395" s="36"/>
      <c r="D395" s="36"/>
      <c r="E395" s="37"/>
      <c r="F395" s="38" t="str">
        <f>+Tabla15[[#This Row],[CODIGO ACTIVIDAD]]&amp;Tabla15[[#This Row],[PROCESO]]</f>
        <v/>
      </c>
      <c r="G395" s="84" t="e">
        <f>VLOOKUP(Tabla15[[#This Row],[llave 1]],'INFORME GESTION'!$D$3:$F$216,3,FALSE)</f>
        <v>#N/A</v>
      </c>
      <c r="H395" s="84" t="e">
        <f>VLOOKUP(Tabla15[[#This Row],[llave 1]],'INFORME GESTION'!$D$3:$G$216,4,FALSE)</f>
        <v>#N/A</v>
      </c>
      <c r="I395" s="84" t="e">
        <f>VLOOKUP(Tabla15[[#This Row],[llave 1]],'INFORME GESTION'!$D$3:$I$216,6,FALSE)</f>
        <v>#N/A</v>
      </c>
      <c r="J395" s="85"/>
      <c r="K395" s="83"/>
      <c r="L395" s="86" t="str">
        <f>Tabla15[[#This Row],[llave 1]]&amp;Tabla15[[#This Row],[MES]]</f>
        <v/>
      </c>
      <c r="M395" s="87" t="e">
        <f>VLOOKUP(Tabla15[[#This Row],[llave 2]],'INFORME GESTION'!$H$3:$O$216,3,0)</f>
        <v>#N/A</v>
      </c>
      <c r="N395" s="149" t="e">
        <f>VLOOKUP(Tabla15[[#This Row],[llave 2]],'INFORME GESTION'!$H$3:$O$216,7,0)</f>
        <v>#N/A</v>
      </c>
      <c r="O395" s="150" t="e">
        <f>VLOOKUP(Tabla15[[#This Row],[llave 2]],'INFORME GESTION'!$H$3:$O$216,8,0)</f>
        <v>#N/A</v>
      </c>
      <c r="P395" s="37"/>
      <c r="Q395" s="41"/>
      <c r="R395" s="42"/>
      <c r="S395" s="39" t="e">
        <f>ROUND(Tabla15[[#This Row],[VALOR UNITARIO SEGUIMIENTO FINANCIERO]]*Tabla15[[#This Row],[Porcentaje de Glosa]]*Tabla15[[#This Row],[Meta afectada por la glosa]],0)</f>
        <v>#N/A</v>
      </c>
      <c r="T395" s="37"/>
      <c r="U395" s="38"/>
      <c r="V395" s="38"/>
      <c r="W395" s="38"/>
      <c r="X395" s="39" t="e">
        <f>ROUND(Tabla15[[#This Row],[Valor de la Glosa]]-Tabla15[[#This Row],[Valor soportado por la Subred]],0)</f>
        <v>#N/A</v>
      </c>
      <c r="Y395" s="38"/>
      <c r="Z395" s="38"/>
      <c r="AA395" s="39" t="e">
        <f>ROUND(Tabla15[[#This Row],[VALOR GLOSA DEFINITIVA]]-Tabla15[[#This Row],[VALOR LEVANTADO EN LIQUIDACION]],0)</f>
        <v>#N/A</v>
      </c>
    </row>
    <row r="396" spans="3:27" s="13" customFormat="1" ht="87.5" customHeight="1">
      <c r="C396" s="36"/>
      <c r="D396" s="36"/>
      <c r="E396" s="37"/>
      <c r="F396" s="38" t="str">
        <f>+Tabla15[[#This Row],[CODIGO ACTIVIDAD]]&amp;Tabla15[[#This Row],[PROCESO]]</f>
        <v/>
      </c>
      <c r="G396" s="84" t="e">
        <f>VLOOKUP(Tabla15[[#This Row],[llave 1]],'INFORME GESTION'!$D$3:$F$216,3,FALSE)</f>
        <v>#N/A</v>
      </c>
      <c r="H396" s="84" t="e">
        <f>VLOOKUP(Tabla15[[#This Row],[llave 1]],'INFORME GESTION'!$D$3:$G$216,4,FALSE)</f>
        <v>#N/A</v>
      </c>
      <c r="I396" s="84" t="e">
        <f>VLOOKUP(Tabla15[[#This Row],[llave 1]],'INFORME GESTION'!$D$3:$I$216,6,FALSE)</f>
        <v>#N/A</v>
      </c>
      <c r="J396" s="85"/>
      <c r="K396" s="83"/>
      <c r="L396" s="86" t="str">
        <f>Tabla15[[#This Row],[llave 1]]&amp;Tabla15[[#This Row],[MES]]</f>
        <v/>
      </c>
      <c r="M396" s="87" t="e">
        <f>VLOOKUP(Tabla15[[#This Row],[llave 2]],'INFORME GESTION'!$H$3:$O$216,3,0)</f>
        <v>#N/A</v>
      </c>
      <c r="N396" s="149" t="e">
        <f>VLOOKUP(Tabla15[[#This Row],[llave 2]],'INFORME GESTION'!$H$3:$O$216,7,0)</f>
        <v>#N/A</v>
      </c>
      <c r="O396" s="150" t="e">
        <f>VLOOKUP(Tabla15[[#This Row],[llave 2]],'INFORME GESTION'!$H$3:$O$216,8,0)</f>
        <v>#N/A</v>
      </c>
      <c r="P396" s="37"/>
      <c r="Q396" s="41"/>
      <c r="R396" s="42"/>
      <c r="S396" s="39" t="e">
        <f>ROUND(Tabla15[[#This Row],[VALOR UNITARIO SEGUIMIENTO FINANCIERO]]*Tabla15[[#This Row],[Porcentaje de Glosa]]*Tabla15[[#This Row],[Meta afectada por la glosa]],0)</f>
        <v>#N/A</v>
      </c>
      <c r="T396" s="37"/>
      <c r="U396" s="38"/>
      <c r="V396" s="38"/>
      <c r="W396" s="38"/>
      <c r="X396" s="39" t="e">
        <f>ROUND(Tabla15[[#This Row],[Valor de la Glosa]]-Tabla15[[#This Row],[Valor soportado por la Subred]],0)</f>
        <v>#N/A</v>
      </c>
      <c r="Y396" s="38"/>
      <c r="Z396" s="38"/>
      <c r="AA396" s="39" t="e">
        <f>ROUND(Tabla15[[#This Row],[VALOR GLOSA DEFINITIVA]]-Tabla15[[#This Row],[VALOR LEVANTADO EN LIQUIDACION]],0)</f>
        <v>#N/A</v>
      </c>
    </row>
    <row r="397" spans="3:27" s="13" customFormat="1" ht="87.5" customHeight="1">
      <c r="C397" s="36"/>
      <c r="D397" s="36"/>
      <c r="E397" s="37"/>
      <c r="F397" s="38" t="str">
        <f>+Tabla15[[#This Row],[CODIGO ACTIVIDAD]]&amp;Tabla15[[#This Row],[PROCESO]]</f>
        <v/>
      </c>
      <c r="G397" s="84" t="e">
        <f>VLOOKUP(Tabla15[[#This Row],[llave 1]],'INFORME GESTION'!$D$3:$F$216,3,FALSE)</f>
        <v>#N/A</v>
      </c>
      <c r="H397" s="84" t="e">
        <f>VLOOKUP(Tabla15[[#This Row],[llave 1]],'INFORME GESTION'!$D$3:$G$216,4,FALSE)</f>
        <v>#N/A</v>
      </c>
      <c r="I397" s="84" t="e">
        <f>VLOOKUP(Tabla15[[#This Row],[llave 1]],'INFORME GESTION'!$D$3:$I$216,6,FALSE)</f>
        <v>#N/A</v>
      </c>
      <c r="J397" s="85"/>
      <c r="K397" s="83"/>
      <c r="L397" s="86" t="str">
        <f>Tabla15[[#This Row],[llave 1]]&amp;Tabla15[[#This Row],[MES]]</f>
        <v/>
      </c>
      <c r="M397" s="87" t="e">
        <f>VLOOKUP(Tabla15[[#This Row],[llave 2]],'INFORME GESTION'!$H$3:$O$216,3,0)</f>
        <v>#N/A</v>
      </c>
      <c r="N397" s="149" t="e">
        <f>VLOOKUP(Tabla15[[#This Row],[llave 2]],'INFORME GESTION'!$H$3:$O$216,7,0)</f>
        <v>#N/A</v>
      </c>
      <c r="O397" s="150" t="e">
        <f>VLOOKUP(Tabla15[[#This Row],[llave 2]],'INFORME GESTION'!$H$3:$O$216,8,0)</f>
        <v>#N/A</v>
      </c>
      <c r="P397" s="37"/>
      <c r="Q397" s="41"/>
      <c r="R397" s="42"/>
      <c r="S397" s="39" t="e">
        <f>ROUND(Tabla15[[#This Row],[VALOR UNITARIO SEGUIMIENTO FINANCIERO]]*Tabla15[[#This Row],[Porcentaje de Glosa]]*Tabla15[[#This Row],[Meta afectada por la glosa]],0)</f>
        <v>#N/A</v>
      </c>
      <c r="T397" s="37"/>
      <c r="U397" s="38"/>
      <c r="V397" s="38"/>
      <c r="W397" s="38"/>
      <c r="X397" s="39" t="e">
        <f>ROUND(Tabla15[[#This Row],[Valor de la Glosa]]-Tabla15[[#This Row],[Valor soportado por la Subred]],0)</f>
        <v>#N/A</v>
      </c>
      <c r="Y397" s="38"/>
      <c r="Z397" s="38"/>
      <c r="AA397" s="39" t="e">
        <f>ROUND(Tabla15[[#This Row],[VALOR GLOSA DEFINITIVA]]-Tabla15[[#This Row],[VALOR LEVANTADO EN LIQUIDACION]],0)</f>
        <v>#N/A</v>
      </c>
    </row>
    <row r="398" spans="3:27" s="13" customFormat="1" ht="87.5" customHeight="1">
      <c r="C398" s="36"/>
      <c r="D398" s="36"/>
      <c r="E398" s="37"/>
      <c r="F398" s="38" t="str">
        <f>+Tabla15[[#This Row],[CODIGO ACTIVIDAD]]&amp;Tabla15[[#This Row],[PROCESO]]</f>
        <v/>
      </c>
      <c r="G398" s="84" t="e">
        <f>VLOOKUP(Tabla15[[#This Row],[llave 1]],'INFORME GESTION'!$D$3:$F$216,3,FALSE)</f>
        <v>#N/A</v>
      </c>
      <c r="H398" s="84" t="e">
        <f>VLOOKUP(Tabla15[[#This Row],[llave 1]],'INFORME GESTION'!$D$3:$G$216,4,FALSE)</f>
        <v>#N/A</v>
      </c>
      <c r="I398" s="84" t="e">
        <f>VLOOKUP(Tabla15[[#This Row],[llave 1]],'INFORME GESTION'!$D$3:$I$216,6,FALSE)</f>
        <v>#N/A</v>
      </c>
      <c r="J398" s="85"/>
      <c r="K398" s="83"/>
      <c r="L398" s="86" t="str">
        <f>Tabla15[[#This Row],[llave 1]]&amp;Tabla15[[#This Row],[MES]]</f>
        <v/>
      </c>
      <c r="M398" s="87" t="e">
        <f>VLOOKUP(Tabla15[[#This Row],[llave 2]],'INFORME GESTION'!$H$3:$O$216,3,0)</f>
        <v>#N/A</v>
      </c>
      <c r="N398" s="149" t="e">
        <f>VLOOKUP(Tabla15[[#This Row],[llave 2]],'INFORME GESTION'!$H$3:$O$216,7,0)</f>
        <v>#N/A</v>
      </c>
      <c r="O398" s="150" t="e">
        <f>VLOOKUP(Tabla15[[#This Row],[llave 2]],'INFORME GESTION'!$H$3:$O$216,8,0)</f>
        <v>#N/A</v>
      </c>
      <c r="P398" s="37"/>
      <c r="Q398" s="41"/>
      <c r="R398" s="42"/>
      <c r="S398" s="39" t="e">
        <f>ROUND(Tabla15[[#This Row],[VALOR UNITARIO SEGUIMIENTO FINANCIERO]]*Tabla15[[#This Row],[Porcentaje de Glosa]]*Tabla15[[#This Row],[Meta afectada por la glosa]],0)</f>
        <v>#N/A</v>
      </c>
      <c r="T398" s="37"/>
      <c r="U398" s="38"/>
      <c r="V398" s="38"/>
      <c r="W398" s="38"/>
      <c r="X398" s="39" t="e">
        <f>ROUND(Tabla15[[#This Row],[Valor de la Glosa]]-Tabla15[[#This Row],[Valor soportado por la Subred]],0)</f>
        <v>#N/A</v>
      </c>
      <c r="Y398" s="38"/>
      <c r="Z398" s="38"/>
      <c r="AA398" s="39" t="e">
        <f>ROUND(Tabla15[[#This Row],[VALOR GLOSA DEFINITIVA]]-Tabla15[[#This Row],[VALOR LEVANTADO EN LIQUIDACION]],0)</f>
        <v>#N/A</v>
      </c>
    </row>
    <row r="399" spans="3:27" s="13" customFormat="1" ht="87.5" customHeight="1">
      <c r="C399" s="36"/>
      <c r="D399" s="36"/>
      <c r="E399" s="37"/>
      <c r="F399" s="38" t="str">
        <f>+Tabla15[[#This Row],[CODIGO ACTIVIDAD]]&amp;Tabla15[[#This Row],[PROCESO]]</f>
        <v/>
      </c>
      <c r="G399" s="84" t="e">
        <f>VLOOKUP(Tabla15[[#This Row],[llave 1]],'INFORME GESTION'!$D$3:$F$216,3,FALSE)</f>
        <v>#N/A</v>
      </c>
      <c r="H399" s="84" t="e">
        <f>VLOOKUP(Tabla15[[#This Row],[llave 1]],'INFORME GESTION'!$D$3:$G$216,4,FALSE)</f>
        <v>#N/A</v>
      </c>
      <c r="I399" s="84" t="e">
        <f>VLOOKUP(Tabla15[[#This Row],[llave 1]],'INFORME GESTION'!$D$3:$I$216,6,FALSE)</f>
        <v>#N/A</v>
      </c>
      <c r="J399" s="85"/>
      <c r="K399" s="83"/>
      <c r="L399" s="86" t="str">
        <f>Tabla15[[#This Row],[llave 1]]&amp;Tabla15[[#This Row],[MES]]</f>
        <v/>
      </c>
      <c r="M399" s="87" t="e">
        <f>VLOOKUP(Tabla15[[#This Row],[llave 2]],'INFORME GESTION'!$H$3:$O$216,3,0)</f>
        <v>#N/A</v>
      </c>
      <c r="N399" s="149" t="e">
        <f>VLOOKUP(Tabla15[[#This Row],[llave 2]],'INFORME GESTION'!$H$3:$O$216,7,0)</f>
        <v>#N/A</v>
      </c>
      <c r="O399" s="150" t="e">
        <f>VLOOKUP(Tabla15[[#This Row],[llave 2]],'INFORME GESTION'!$H$3:$O$216,8,0)</f>
        <v>#N/A</v>
      </c>
      <c r="P399" s="37"/>
      <c r="Q399" s="41"/>
      <c r="R399" s="42"/>
      <c r="S399" s="39" t="e">
        <f>ROUND(Tabla15[[#This Row],[VALOR UNITARIO SEGUIMIENTO FINANCIERO]]*Tabla15[[#This Row],[Porcentaje de Glosa]]*Tabla15[[#This Row],[Meta afectada por la glosa]],0)</f>
        <v>#N/A</v>
      </c>
      <c r="T399" s="37"/>
      <c r="U399" s="38"/>
      <c r="V399" s="38"/>
      <c r="W399" s="38"/>
      <c r="X399" s="39" t="e">
        <f>ROUND(Tabla15[[#This Row],[Valor de la Glosa]]-Tabla15[[#This Row],[Valor soportado por la Subred]],0)</f>
        <v>#N/A</v>
      </c>
      <c r="Y399" s="38"/>
      <c r="Z399" s="38"/>
      <c r="AA399" s="39" t="e">
        <f>ROUND(Tabla15[[#This Row],[VALOR GLOSA DEFINITIVA]]-Tabla15[[#This Row],[VALOR LEVANTADO EN LIQUIDACION]],0)</f>
        <v>#N/A</v>
      </c>
    </row>
    <row r="400" spans="3:27" s="13" customFormat="1" ht="87.5" customHeight="1">
      <c r="C400" s="36"/>
      <c r="D400" s="36"/>
      <c r="E400" s="37"/>
      <c r="F400" s="38" t="str">
        <f>+Tabla15[[#This Row],[CODIGO ACTIVIDAD]]&amp;Tabla15[[#This Row],[PROCESO]]</f>
        <v/>
      </c>
      <c r="G400" s="84" t="e">
        <f>VLOOKUP(Tabla15[[#This Row],[llave 1]],'INFORME GESTION'!$D$3:$F$216,3,FALSE)</f>
        <v>#N/A</v>
      </c>
      <c r="H400" s="84" t="e">
        <f>VLOOKUP(Tabla15[[#This Row],[llave 1]],'INFORME GESTION'!$D$3:$G$216,4,FALSE)</f>
        <v>#N/A</v>
      </c>
      <c r="I400" s="84" t="e">
        <f>VLOOKUP(Tabla15[[#This Row],[llave 1]],'INFORME GESTION'!$D$3:$I$216,6,FALSE)</f>
        <v>#N/A</v>
      </c>
      <c r="J400" s="85"/>
      <c r="K400" s="83"/>
      <c r="L400" s="86" t="str">
        <f>Tabla15[[#This Row],[llave 1]]&amp;Tabla15[[#This Row],[MES]]</f>
        <v/>
      </c>
      <c r="M400" s="87" t="e">
        <f>VLOOKUP(Tabla15[[#This Row],[llave 2]],'INFORME GESTION'!$H$3:$O$216,3,0)</f>
        <v>#N/A</v>
      </c>
      <c r="N400" s="149" t="e">
        <f>VLOOKUP(Tabla15[[#This Row],[llave 2]],'INFORME GESTION'!$H$3:$O$216,7,0)</f>
        <v>#N/A</v>
      </c>
      <c r="O400" s="150" t="e">
        <f>VLOOKUP(Tabla15[[#This Row],[llave 2]],'INFORME GESTION'!$H$3:$O$216,8,0)</f>
        <v>#N/A</v>
      </c>
      <c r="P400" s="37"/>
      <c r="Q400" s="41"/>
      <c r="R400" s="42"/>
      <c r="S400" s="39" t="e">
        <f>ROUND(Tabla15[[#This Row],[VALOR UNITARIO SEGUIMIENTO FINANCIERO]]*Tabla15[[#This Row],[Porcentaje de Glosa]]*Tabla15[[#This Row],[Meta afectada por la glosa]],0)</f>
        <v>#N/A</v>
      </c>
      <c r="T400" s="37"/>
      <c r="U400" s="38"/>
      <c r="V400" s="38"/>
      <c r="W400" s="38"/>
      <c r="X400" s="39" t="e">
        <f>ROUND(Tabla15[[#This Row],[Valor de la Glosa]]-Tabla15[[#This Row],[Valor soportado por la Subred]],0)</f>
        <v>#N/A</v>
      </c>
      <c r="Y400" s="38"/>
      <c r="Z400" s="38"/>
      <c r="AA400" s="39" t="e">
        <f>ROUND(Tabla15[[#This Row],[VALOR GLOSA DEFINITIVA]]-Tabla15[[#This Row],[VALOR LEVANTADO EN LIQUIDACION]],0)</f>
        <v>#N/A</v>
      </c>
    </row>
    <row r="401" spans="3:27" s="13" customFormat="1" ht="87.5" customHeight="1">
      <c r="C401" s="36"/>
      <c r="D401" s="36"/>
      <c r="E401" s="37"/>
      <c r="F401" s="38" t="str">
        <f>+Tabla15[[#This Row],[CODIGO ACTIVIDAD]]&amp;Tabla15[[#This Row],[PROCESO]]</f>
        <v/>
      </c>
      <c r="G401" s="84" t="e">
        <f>VLOOKUP(Tabla15[[#This Row],[llave 1]],'INFORME GESTION'!$D$3:$F$216,3,FALSE)</f>
        <v>#N/A</v>
      </c>
      <c r="H401" s="84" t="e">
        <f>VLOOKUP(Tabla15[[#This Row],[llave 1]],'INFORME GESTION'!$D$3:$G$216,4,FALSE)</f>
        <v>#N/A</v>
      </c>
      <c r="I401" s="84" t="e">
        <f>VLOOKUP(Tabla15[[#This Row],[llave 1]],'INFORME GESTION'!$D$3:$I$216,6,FALSE)</f>
        <v>#N/A</v>
      </c>
      <c r="J401" s="85"/>
      <c r="K401" s="83"/>
      <c r="L401" s="86" t="str">
        <f>Tabla15[[#This Row],[llave 1]]&amp;Tabla15[[#This Row],[MES]]</f>
        <v/>
      </c>
      <c r="M401" s="87" t="e">
        <f>VLOOKUP(Tabla15[[#This Row],[llave 2]],'INFORME GESTION'!$H$3:$O$216,3,0)</f>
        <v>#N/A</v>
      </c>
      <c r="N401" s="149" t="e">
        <f>VLOOKUP(Tabla15[[#This Row],[llave 2]],'INFORME GESTION'!$H$3:$O$216,7,0)</f>
        <v>#N/A</v>
      </c>
      <c r="O401" s="150" t="e">
        <f>VLOOKUP(Tabla15[[#This Row],[llave 2]],'INFORME GESTION'!$H$3:$O$216,8,0)</f>
        <v>#N/A</v>
      </c>
      <c r="P401" s="37"/>
      <c r="Q401" s="41"/>
      <c r="R401" s="42"/>
      <c r="S401" s="39" t="e">
        <f>ROUND(Tabla15[[#This Row],[VALOR UNITARIO SEGUIMIENTO FINANCIERO]]*Tabla15[[#This Row],[Porcentaje de Glosa]]*Tabla15[[#This Row],[Meta afectada por la glosa]],0)</f>
        <v>#N/A</v>
      </c>
      <c r="T401" s="37"/>
      <c r="U401" s="38"/>
      <c r="V401" s="38"/>
      <c r="W401" s="38"/>
      <c r="X401" s="39" t="e">
        <f>ROUND(Tabla15[[#This Row],[Valor de la Glosa]]-Tabla15[[#This Row],[Valor soportado por la Subred]],0)</f>
        <v>#N/A</v>
      </c>
      <c r="Y401" s="38"/>
      <c r="Z401" s="38"/>
      <c r="AA401" s="39" t="e">
        <f>ROUND(Tabla15[[#This Row],[VALOR GLOSA DEFINITIVA]]-Tabla15[[#This Row],[VALOR LEVANTADO EN LIQUIDACION]],0)</f>
        <v>#N/A</v>
      </c>
    </row>
    <row r="402" spans="3:27" s="13" customFormat="1" ht="87.5" customHeight="1">
      <c r="C402" s="36"/>
      <c r="D402" s="36"/>
      <c r="E402" s="37"/>
      <c r="F402" s="38" t="str">
        <f>+Tabla15[[#This Row],[CODIGO ACTIVIDAD]]&amp;Tabla15[[#This Row],[PROCESO]]</f>
        <v/>
      </c>
      <c r="G402" s="84" t="e">
        <f>VLOOKUP(Tabla15[[#This Row],[llave 1]],'INFORME GESTION'!$D$3:$F$216,3,FALSE)</f>
        <v>#N/A</v>
      </c>
      <c r="H402" s="84" t="e">
        <f>VLOOKUP(Tabla15[[#This Row],[llave 1]],'INFORME GESTION'!$D$3:$G$216,4,FALSE)</f>
        <v>#N/A</v>
      </c>
      <c r="I402" s="84" t="e">
        <f>VLOOKUP(Tabla15[[#This Row],[llave 1]],'INFORME GESTION'!$D$3:$I$216,6,FALSE)</f>
        <v>#N/A</v>
      </c>
      <c r="J402" s="85"/>
      <c r="K402" s="83"/>
      <c r="L402" s="86" t="str">
        <f>Tabla15[[#This Row],[llave 1]]&amp;Tabla15[[#This Row],[MES]]</f>
        <v/>
      </c>
      <c r="M402" s="87" t="e">
        <f>VLOOKUP(Tabla15[[#This Row],[llave 2]],'INFORME GESTION'!$H$3:$O$216,3,0)</f>
        <v>#N/A</v>
      </c>
      <c r="N402" s="149" t="e">
        <f>VLOOKUP(Tabla15[[#This Row],[llave 2]],'INFORME GESTION'!$H$3:$O$216,7,0)</f>
        <v>#N/A</v>
      </c>
      <c r="O402" s="150" t="e">
        <f>VLOOKUP(Tabla15[[#This Row],[llave 2]],'INFORME GESTION'!$H$3:$O$216,8,0)</f>
        <v>#N/A</v>
      </c>
      <c r="P402" s="37"/>
      <c r="Q402" s="41"/>
      <c r="R402" s="42"/>
      <c r="S402" s="39" t="e">
        <f>ROUND(Tabla15[[#This Row],[VALOR UNITARIO SEGUIMIENTO FINANCIERO]]*Tabla15[[#This Row],[Porcentaje de Glosa]]*Tabla15[[#This Row],[Meta afectada por la glosa]],0)</f>
        <v>#N/A</v>
      </c>
      <c r="T402" s="37"/>
      <c r="U402" s="38"/>
      <c r="V402" s="38"/>
      <c r="W402" s="38"/>
      <c r="X402" s="39" t="e">
        <f>ROUND(Tabla15[[#This Row],[Valor de la Glosa]]-Tabla15[[#This Row],[Valor soportado por la Subred]],0)</f>
        <v>#N/A</v>
      </c>
      <c r="Y402" s="38"/>
      <c r="Z402" s="38"/>
      <c r="AA402" s="39" t="e">
        <f>ROUND(Tabla15[[#This Row],[VALOR GLOSA DEFINITIVA]]-Tabla15[[#This Row],[VALOR LEVANTADO EN LIQUIDACION]],0)</f>
        <v>#N/A</v>
      </c>
    </row>
    <row r="403" spans="3:27" s="13" customFormat="1" ht="87.5" customHeight="1">
      <c r="C403" s="36"/>
      <c r="D403" s="36"/>
      <c r="E403" s="37"/>
      <c r="F403" s="38" t="str">
        <f>+Tabla15[[#This Row],[CODIGO ACTIVIDAD]]&amp;Tabla15[[#This Row],[PROCESO]]</f>
        <v/>
      </c>
      <c r="G403" s="84" t="e">
        <f>VLOOKUP(Tabla15[[#This Row],[llave 1]],'INFORME GESTION'!$D$3:$F$216,3,FALSE)</f>
        <v>#N/A</v>
      </c>
      <c r="H403" s="84" t="e">
        <f>VLOOKUP(Tabla15[[#This Row],[llave 1]],'INFORME GESTION'!$D$3:$G$216,4,FALSE)</f>
        <v>#N/A</v>
      </c>
      <c r="I403" s="84" t="e">
        <f>VLOOKUP(Tabla15[[#This Row],[llave 1]],'INFORME GESTION'!$D$3:$I$216,6,FALSE)</f>
        <v>#N/A</v>
      </c>
      <c r="J403" s="85"/>
      <c r="K403" s="83"/>
      <c r="L403" s="86" t="str">
        <f>Tabla15[[#This Row],[llave 1]]&amp;Tabla15[[#This Row],[MES]]</f>
        <v/>
      </c>
      <c r="M403" s="87" t="e">
        <f>VLOOKUP(Tabla15[[#This Row],[llave 2]],'INFORME GESTION'!$H$3:$O$216,3,0)</f>
        <v>#N/A</v>
      </c>
      <c r="N403" s="149" t="e">
        <f>VLOOKUP(Tabla15[[#This Row],[llave 2]],'INFORME GESTION'!$H$3:$O$216,7,0)</f>
        <v>#N/A</v>
      </c>
      <c r="O403" s="150" t="e">
        <f>VLOOKUP(Tabla15[[#This Row],[llave 2]],'INFORME GESTION'!$H$3:$O$216,8,0)</f>
        <v>#N/A</v>
      </c>
      <c r="P403" s="37"/>
      <c r="Q403" s="41"/>
      <c r="R403" s="42"/>
      <c r="S403" s="39" t="e">
        <f>ROUND(Tabla15[[#This Row],[VALOR UNITARIO SEGUIMIENTO FINANCIERO]]*Tabla15[[#This Row],[Porcentaje de Glosa]]*Tabla15[[#This Row],[Meta afectada por la glosa]],0)</f>
        <v>#N/A</v>
      </c>
      <c r="T403" s="37"/>
      <c r="U403" s="38"/>
      <c r="V403" s="38"/>
      <c r="W403" s="38"/>
      <c r="X403" s="39" t="e">
        <f>ROUND(Tabla15[[#This Row],[Valor de la Glosa]]-Tabla15[[#This Row],[Valor soportado por la Subred]],0)</f>
        <v>#N/A</v>
      </c>
      <c r="Y403" s="38"/>
      <c r="Z403" s="38"/>
      <c r="AA403" s="39" t="e">
        <f>ROUND(Tabla15[[#This Row],[VALOR GLOSA DEFINITIVA]]-Tabla15[[#This Row],[VALOR LEVANTADO EN LIQUIDACION]],0)</f>
        <v>#N/A</v>
      </c>
    </row>
    <row r="404" spans="3:27" s="13" customFormat="1" ht="87.5" customHeight="1">
      <c r="C404" s="36"/>
      <c r="D404" s="36"/>
      <c r="E404" s="37"/>
      <c r="F404" s="38" t="str">
        <f>+Tabla15[[#This Row],[CODIGO ACTIVIDAD]]&amp;Tabla15[[#This Row],[PROCESO]]</f>
        <v/>
      </c>
      <c r="G404" s="84" t="e">
        <f>VLOOKUP(Tabla15[[#This Row],[llave 1]],'INFORME GESTION'!$D$3:$F$216,3,FALSE)</f>
        <v>#N/A</v>
      </c>
      <c r="H404" s="84" t="e">
        <f>VLOOKUP(Tabla15[[#This Row],[llave 1]],'INFORME GESTION'!$D$3:$G$216,4,FALSE)</f>
        <v>#N/A</v>
      </c>
      <c r="I404" s="84" t="e">
        <f>VLOOKUP(Tabla15[[#This Row],[llave 1]],'INFORME GESTION'!$D$3:$I$216,6,FALSE)</f>
        <v>#N/A</v>
      </c>
      <c r="J404" s="85"/>
      <c r="K404" s="83"/>
      <c r="L404" s="86" t="str">
        <f>Tabla15[[#This Row],[llave 1]]&amp;Tabla15[[#This Row],[MES]]</f>
        <v/>
      </c>
      <c r="M404" s="87" t="e">
        <f>VLOOKUP(Tabla15[[#This Row],[llave 2]],'INFORME GESTION'!$H$3:$O$216,3,0)</f>
        <v>#N/A</v>
      </c>
      <c r="N404" s="149" t="e">
        <f>VLOOKUP(Tabla15[[#This Row],[llave 2]],'INFORME GESTION'!$H$3:$O$216,7,0)</f>
        <v>#N/A</v>
      </c>
      <c r="O404" s="150" t="e">
        <f>VLOOKUP(Tabla15[[#This Row],[llave 2]],'INFORME GESTION'!$H$3:$O$216,8,0)</f>
        <v>#N/A</v>
      </c>
      <c r="P404" s="37"/>
      <c r="Q404" s="41"/>
      <c r="R404" s="42"/>
      <c r="S404" s="39" t="e">
        <f>ROUND(Tabla15[[#This Row],[VALOR UNITARIO SEGUIMIENTO FINANCIERO]]*Tabla15[[#This Row],[Porcentaje de Glosa]]*Tabla15[[#This Row],[Meta afectada por la glosa]],0)</f>
        <v>#N/A</v>
      </c>
      <c r="T404" s="37"/>
      <c r="U404" s="38"/>
      <c r="V404" s="38"/>
      <c r="W404" s="38"/>
      <c r="X404" s="39" t="e">
        <f>ROUND(Tabla15[[#This Row],[Valor de la Glosa]]-Tabla15[[#This Row],[Valor soportado por la Subred]],0)</f>
        <v>#N/A</v>
      </c>
      <c r="Y404" s="38"/>
      <c r="Z404" s="38"/>
      <c r="AA404" s="39" t="e">
        <f>ROUND(Tabla15[[#This Row],[VALOR GLOSA DEFINITIVA]]-Tabla15[[#This Row],[VALOR LEVANTADO EN LIQUIDACION]],0)</f>
        <v>#N/A</v>
      </c>
    </row>
    <row r="405" spans="3:27" s="13" customFormat="1" ht="87.5" customHeight="1">
      <c r="C405" s="36"/>
      <c r="D405" s="36"/>
      <c r="E405" s="37"/>
      <c r="F405" s="38" t="str">
        <f>+Tabla15[[#This Row],[CODIGO ACTIVIDAD]]&amp;Tabla15[[#This Row],[PROCESO]]</f>
        <v/>
      </c>
      <c r="G405" s="84" t="e">
        <f>VLOOKUP(Tabla15[[#This Row],[llave 1]],'INFORME GESTION'!$D$3:$F$216,3,FALSE)</f>
        <v>#N/A</v>
      </c>
      <c r="H405" s="84" t="e">
        <f>VLOOKUP(Tabla15[[#This Row],[llave 1]],'INFORME GESTION'!$D$3:$G$216,4,FALSE)</f>
        <v>#N/A</v>
      </c>
      <c r="I405" s="84" t="e">
        <f>VLOOKUP(Tabla15[[#This Row],[llave 1]],'INFORME GESTION'!$D$3:$I$216,6,FALSE)</f>
        <v>#N/A</v>
      </c>
      <c r="J405" s="85"/>
      <c r="K405" s="83"/>
      <c r="L405" s="86" t="str">
        <f>Tabla15[[#This Row],[llave 1]]&amp;Tabla15[[#This Row],[MES]]</f>
        <v/>
      </c>
      <c r="M405" s="87" t="e">
        <f>VLOOKUP(Tabla15[[#This Row],[llave 2]],'INFORME GESTION'!$H$3:$O$216,3,0)</f>
        <v>#N/A</v>
      </c>
      <c r="N405" s="149" t="e">
        <f>VLOOKUP(Tabla15[[#This Row],[llave 2]],'INFORME GESTION'!$H$3:$O$216,7,0)</f>
        <v>#N/A</v>
      </c>
      <c r="O405" s="150" t="e">
        <f>VLOOKUP(Tabla15[[#This Row],[llave 2]],'INFORME GESTION'!$H$3:$O$216,8,0)</f>
        <v>#N/A</v>
      </c>
      <c r="P405" s="37"/>
      <c r="Q405" s="41"/>
      <c r="R405" s="42"/>
      <c r="S405" s="39" t="e">
        <f>ROUND(Tabla15[[#This Row],[VALOR UNITARIO SEGUIMIENTO FINANCIERO]]*Tabla15[[#This Row],[Porcentaje de Glosa]]*Tabla15[[#This Row],[Meta afectada por la glosa]],0)</f>
        <v>#N/A</v>
      </c>
      <c r="T405" s="37"/>
      <c r="U405" s="38"/>
      <c r="V405" s="38"/>
      <c r="W405" s="38"/>
      <c r="X405" s="39" t="e">
        <f>ROUND(Tabla15[[#This Row],[Valor de la Glosa]]-Tabla15[[#This Row],[Valor soportado por la Subred]],0)</f>
        <v>#N/A</v>
      </c>
      <c r="Y405" s="38"/>
      <c r="Z405" s="38"/>
      <c r="AA405" s="39" t="e">
        <f>ROUND(Tabla15[[#This Row],[VALOR GLOSA DEFINITIVA]]-Tabla15[[#This Row],[VALOR LEVANTADO EN LIQUIDACION]],0)</f>
        <v>#N/A</v>
      </c>
    </row>
    <row r="406" spans="3:27" s="13" customFormat="1" ht="87.5" customHeight="1">
      <c r="C406" s="36"/>
      <c r="D406" s="36"/>
      <c r="E406" s="37"/>
      <c r="F406" s="38" t="str">
        <f>+Tabla15[[#This Row],[CODIGO ACTIVIDAD]]&amp;Tabla15[[#This Row],[PROCESO]]</f>
        <v/>
      </c>
      <c r="G406" s="84" t="e">
        <f>VLOOKUP(Tabla15[[#This Row],[llave 1]],'INFORME GESTION'!$D$3:$F$216,3,FALSE)</f>
        <v>#N/A</v>
      </c>
      <c r="H406" s="84" t="e">
        <f>VLOOKUP(Tabla15[[#This Row],[llave 1]],'INFORME GESTION'!$D$3:$G$216,4,FALSE)</f>
        <v>#N/A</v>
      </c>
      <c r="I406" s="84" t="e">
        <f>VLOOKUP(Tabla15[[#This Row],[llave 1]],'INFORME GESTION'!$D$3:$I$216,6,FALSE)</f>
        <v>#N/A</v>
      </c>
      <c r="J406" s="85"/>
      <c r="K406" s="83"/>
      <c r="L406" s="86" t="str">
        <f>Tabla15[[#This Row],[llave 1]]&amp;Tabla15[[#This Row],[MES]]</f>
        <v/>
      </c>
      <c r="M406" s="87" t="e">
        <f>VLOOKUP(Tabla15[[#This Row],[llave 2]],'INFORME GESTION'!$H$3:$O$216,3,0)</f>
        <v>#N/A</v>
      </c>
      <c r="N406" s="149" t="e">
        <f>VLOOKUP(Tabla15[[#This Row],[llave 2]],'INFORME GESTION'!$H$3:$O$216,7,0)</f>
        <v>#N/A</v>
      </c>
      <c r="O406" s="150" t="e">
        <f>VLOOKUP(Tabla15[[#This Row],[llave 2]],'INFORME GESTION'!$H$3:$O$216,8,0)</f>
        <v>#N/A</v>
      </c>
      <c r="P406" s="37"/>
      <c r="Q406" s="41"/>
      <c r="R406" s="42"/>
      <c r="S406" s="39" t="e">
        <f>ROUND(Tabla15[[#This Row],[VALOR UNITARIO SEGUIMIENTO FINANCIERO]]*Tabla15[[#This Row],[Porcentaje de Glosa]]*Tabla15[[#This Row],[Meta afectada por la glosa]],0)</f>
        <v>#N/A</v>
      </c>
      <c r="T406" s="37"/>
      <c r="U406" s="38"/>
      <c r="V406" s="38"/>
      <c r="W406" s="38"/>
      <c r="X406" s="39" t="e">
        <f>ROUND(Tabla15[[#This Row],[Valor de la Glosa]]-Tabla15[[#This Row],[Valor soportado por la Subred]],0)</f>
        <v>#N/A</v>
      </c>
      <c r="Y406" s="38"/>
      <c r="Z406" s="38"/>
      <c r="AA406" s="39" t="e">
        <f>ROUND(Tabla15[[#This Row],[VALOR GLOSA DEFINITIVA]]-Tabla15[[#This Row],[VALOR LEVANTADO EN LIQUIDACION]],0)</f>
        <v>#N/A</v>
      </c>
    </row>
    <row r="407" spans="3:27" s="13" customFormat="1" ht="87.5" customHeight="1">
      <c r="C407" s="36"/>
      <c r="D407" s="36"/>
      <c r="E407" s="37"/>
      <c r="F407" s="38" t="str">
        <f>+Tabla15[[#This Row],[CODIGO ACTIVIDAD]]&amp;Tabla15[[#This Row],[PROCESO]]</f>
        <v/>
      </c>
      <c r="G407" s="84" t="e">
        <f>VLOOKUP(Tabla15[[#This Row],[llave 1]],'INFORME GESTION'!$D$3:$F$216,3,FALSE)</f>
        <v>#N/A</v>
      </c>
      <c r="H407" s="84" t="e">
        <f>VLOOKUP(Tabla15[[#This Row],[llave 1]],'INFORME GESTION'!$D$3:$G$216,4,FALSE)</f>
        <v>#N/A</v>
      </c>
      <c r="I407" s="84" t="e">
        <f>VLOOKUP(Tabla15[[#This Row],[llave 1]],'INFORME GESTION'!$D$3:$I$216,6,FALSE)</f>
        <v>#N/A</v>
      </c>
      <c r="J407" s="85"/>
      <c r="K407" s="83"/>
      <c r="L407" s="86" t="str">
        <f>Tabla15[[#This Row],[llave 1]]&amp;Tabla15[[#This Row],[MES]]</f>
        <v/>
      </c>
      <c r="M407" s="87" t="e">
        <f>VLOOKUP(Tabla15[[#This Row],[llave 2]],'INFORME GESTION'!$H$3:$O$216,3,0)</f>
        <v>#N/A</v>
      </c>
      <c r="N407" s="149" t="e">
        <f>VLOOKUP(Tabla15[[#This Row],[llave 2]],'INFORME GESTION'!$H$3:$O$216,7,0)</f>
        <v>#N/A</v>
      </c>
      <c r="O407" s="150" t="e">
        <f>VLOOKUP(Tabla15[[#This Row],[llave 2]],'INFORME GESTION'!$H$3:$O$216,8,0)</f>
        <v>#N/A</v>
      </c>
      <c r="P407" s="37"/>
      <c r="Q407" s="41"/>
      <c r="R407" s="42"/>
      <c r="S407" s="39" t="e">
        <f>ROUND(Tabla15[[#This Row],[VALOR UNITARIO SEGUIMIENTO FINANCIERO]]*Tabla15[[#This Row],[Porcentaje de Glosa]]*Tabla15[[#This Row],[Meta afectada por la glosa]],0)</f>
        <v>#N/A</v>
      </c>
      <c r="T407" s="37"/>
      <c r="U407" s="38"/>
      <c r="V407" s="38"/>
      <c r="W407" s="38"/>
      <c r="X407" s="39" t="e">
        <f>ROUND(Tabla15[[#This Row],[Valor de la Glosa]]-Tabla15[[#This Row],[Valor soportado por la Subred]],0)</f>
        <v>#N/A</v>
      </c>
      <c r="Y407" s="38"/>
      <c r="Z407" s="38"/>
      <c r="AA407" s="39" t="e">
        <f>ROUND(Tabla15[[#This Row],[VALOR GLOSA DEFINITIVA]]-Tabla15[[#This Row],[VALOR LEVANTADO EN LIQUIDACION]],0)</f>
        <v>#N/A</v>
      </c>
    </row>
    <row r="408" spans="3:27" s="13" customFormat="1" ht="87.5" customHeight="1">
      <c r="C408" s="36"/>
      <c r="D408" s="36"/>
      <c r="E408" s="37"/>
      <c r="F408" s="38" t="str">
        <f>+Tabla15[[#This Row],[CODIGO ACTIVIDAD]]&amp;Tabla15[[#This Row],[PROCESO]]</f>
        <v/>
      </c>
      <c r="G408" s="84" t="e">
        <f>VLOOKUP(Tabla15[[#This Row],[llave 1]],'INFORME GESTION'!$D$3:$F$216,3,FALSE)</f>
        <v>#N/A</v>
      </c>
      <c r="H408" s="84" t="e">
        <f>VLOOKUP(Tabla15[[#This Row],[llave 1]],'INFORME GESTION'!$D$3:$G$216,4,FALSE)</f>
        <v>#N/A</v>
      </c>
      <c r="I408" s="84" t="e">
        <f>VLOOKUP(Tabla15[[#This Row],[llave 1]],'INFORME GESTION'!$D$3:$I$216,6,FALSE)</f>
        <v>#N/A</v>
      </c>
      <c r="J408" s="85"/>
      <c r="K408" s="83"/>
      <c r="L408" s="86" t="str">
        <f>Tabla15[[#This Row],[llave 1]]&amp;Tabla15[[#This Row],[MES]]</f>
        <v/>
      </c>
      <c r="M408" s="87" t="e">
        <f>VLOOKUP(Tabla15[[#This Row],[llave 2]],'INFORME GESTION'!$H$3:$O$216,3,0)</f>
        <v>#N/A</v>
      </c>
      <c r="N408" s="149" t="e">
        <f>VLOOKUP(Tabla15[[#This Row],[llave 2]],'INFORME GESTION'!$H$3:$O$216,7,0)</f>
        <v>#N/A</v>
      </c>
      <c r="O408" s="150" t="e">
        <f>VLOOKUP(Tabla15[[#This Row],[llave 2]],'INFORME GESTION'!$H$3:$O$216,8,0)</f>
        <v>#N/A</v>
      </c>
      <c r="P408" s="37"/>
      <c r="Q408" s="41"/>
      <c r="R408" s="42"/>
      <c r="S408" s="39" t="e">
        <f>ROUND(Tabla15[[#This Row],[VALOR UNITARIO SEGUIMIENTO FINANCIERO]]*Tabla15[[#This Row],[Porcentaje de Glosa]]*Tabla15[[#This Row],[Meta afectada por la glosa]],0)</f>
        <v>#N/A</v>
      </c>
      <c r="T408" s="37"/>
      <c r="U408" s="38"/>
      <c r="V408" s="38"/>
      <c r="W408" s="38"/>
      <c r="X408" s="39" t="e">
        <f>ROUND(Tabla15[[#This Row],[Valor de la Glosa]]-Tabla15[[#This Row],[Valor soportado por la Subred]],0)</f>
        <v>#N/A</v>
      </c>
      <c r="Y408" s="38"/>
      <c r="Z408" s="38"/>
      <c r="AA408" s="39" t="e">
        <f>ROUND(Tabla15[[#This Row],[VALOR GLOSA DEFINITIVA]]-Tabla15[[#This Row],[VALOR LEVANTADO EN LIQUIDACION]],0)</f>
        <v>#N/A</v>
      </c>
    </row>
    <row r="409" spans="3:27" s="13" customFormat="1" ht="87.5" customHeight="1">
      <c r="C409" s="36"/>
      <c r="D409" s="36"/>
      <c r="E409" s="37"/>
      <c r="F409" s="38" t="str">
        <f>+Tabla15[[#This Row],[CODIGO ACTIVIDAD]]&amp;Tabla15[[#This Row],[PROCESO]]</f>
        <v/>
      </c>
      <c r="G409" s="84" t="e">
        <f>VLOOKUP(Tabla15[[#This Row],[llave 1]],'INFORME GESTION'!$D$3:$F$216,3,FALSE)</f>
        <v>#N/A</v>
      </c>
      <c r="H409" s="84" t="e">
        <f>VLOOKUP(Tabla15[[#This Row],[llave 1]],'INFORME GESTION'!$D$3:$G$216,4,FALSE)</f>
        <v>#N/A</v>
      </c>
      <c r="I409" s="84" t="e">
        <f>VLOOKUP(Tabla15[[#This Row],[llave 1]],'INFORME GESTION'!$D$3:$I$216,6,FALSE)</f>
        <v>#N/A</v>
      </c>
      <c r="J409" s="85"/>
      <c r="K409" s="83"/>
      <c r="L409" s="86" t="str">
        <f>Tabla15[[#This Row],[llave 1]]&amp;Tabla15[[#This Row],[MES]]</f>
        <v/>
      </c>
      <c r="M409" s="87" t="e">
        <f>VLOOKUP(Tabla15[[#This Row],[llave 2]],'INFORME GESTION'!$H$3:$O$216,3,0)</f>
        <v>#N/A</v>
      </c>
      <c r="N409" s="149" t="e">
        <f>VLOOKUP(Tabla15[[#This Row],[llave 2]],'INFORME GESTION'!$H$3:$O$216,7,0)</f>
        <v>#N/A</v>
      </c>
      <c r="O409" s="150" t="e">
        <f>VLOOKUP(Tabla15[[#This Row],[llave 2]],'INFORME GESTION'!$H$3:$O$216,8,0)</f>
        <v>#N/A</v>
      </c>
      <c r="P409" s="37"/>
      <c r="Q409" s="41"/>
      <c r="R409" s="42"/>
      <c r="S409" s="39" t="e">
        <f>ROUND(Tabla15[[#This Row],[VALOR UNITARIO SEGUIMIENTO FINANCIERO]]*Tabla15[[#This Row],[Porcentaje de Glosa]]*Tabla15[[#This Row],[Meta afectada por la glosa]],0)</f>
        <v>#N/A</v>
      </c>
      <c r="T409" s="37"/>
      <c r="U409" s="38"/>
      <c r="V409" s="38"/>
      <c r="W409" s="38"/>
      <c r="X409" s="39" t="e">
        <f>ROUND(Tabla15[[#This Row],[Valor de la Glosa]]-Tabla15[[#This Row],[Valor soportado por la Subred]],0)</f>
        <v>#N/A</v>
      </c>
      <c r="Y409" s="38"/>
      <c r="Z409" s="38"/>
      <c r="AA409" s="39" t="e">
        <f>ROUND(Tabla15[[#This Row],[VALOR GLOSA DEFINITIVA]]-Tabla15[[#This Row],[VALOR LEVANTADO EN LIQUIDACION]],0)</f>
        <v>#N/A</v>
      </c>
    </row>
    <row r="410" spans="3:27" s="13" customFormat="1" ht="87.5" customHeight="1">
      <c r="C410" s="36"/>
      <c r="D410" s="36"/>
      <c r="E410" s="37"/>
      <c r="F410" s="38" t="str">
        <f>+Tabla15[[#This Row],[CODIGO ACTIVIDAD]]&amp;Tabla15[[#This Row],[PROCESO]]</f>
        <v/>
      </c>
      <c r="G410" s="84" t="e">
        <f>VLOOKUP(Tabla15[[#This Row],[llave 1]],'INFORME GESTION'!$D$3:$F$216,3,FALSE)</f>
        <v>#N/A</v>
      </c>
      <c r="H410" s="84" t="e">
        <f>VLOOKUP(Tabla15[[#This Row],[llave 1]],'INFORME GESTION'!$D$3:$G$216,4,FALSE)</f>
        <v>#N/A</v>
      </c>
      <c r="I410" s="84" t="e">
        <f>VLOOKUP(Tabla15[[#This Row],[llave 1]],'INFORME GESTION'!$D$3:$I$216,6,FALSE)</f>
        <v>#N/A</v>
      </c>
      <c r="J410" s="85"/>
      <c r="K410" s="83"/>
      <c r="L410" s="86" t="str">
        <f>Tabla15[[#This Row],[llave 1]]&amp;Tabla15[[#This Row],[MES]]</f>
        <v/>
      </c>
      <c r="M410" s="87" t="e">
        <f>VLOOKUP(Tabla15[[#This Row],[llave 2]],'INFORME GESTION'!$H$3:$O$216,3,0)</f>
        <v>#N/A</v>
      </c>
      <c r="N410" s="149" t="e">
        <f>VLOOKUP(Tabla15[[#This Row],[llave 2]],'INFORME GESTION'!$H$3:$O$216,7,0)</f>
        <v>#N/A</v>
      </c>
      <c r="O410" s="150" t="e">
        <f>VLOOKUP(Tabla15[[#This Row],[llave 2]],'INFORME GESTION'!$H$3:$O$216,8,0)</f>
        <v>#N/A</v>
      </c>
      <c r="P410" s="37"/>
      <c r="Q410" s="41"/>
      <c r="R410" s="42"/>
      <c r="S410" s="39" t="e">
        <f>ROUND(Tabla15[[#This Row],[VALOR UNITARIO SEGUIMIENTO FINANCIERO]]*Tabla15[[#This Row],[Porcentaje de Glosa]]*Tabla15[[#This Row],[Meta afectada por la glosa]],0)</f>
        <v>#N/A</v>
      </c>
      <c r="T410" s="37"/>
      <c r="U410" s="38"/>
      <c r="V410" s="38"/>
      <c r="W410" s="38"/>
      <c r="X410" s="39" t="e">
        <f>ROUND(Tabla15[[#This Row],[Valor de la Glosa]]-Tabla15[[#This Row],[Valor soportado por la Subred]],0)</f>
        <v>#N/A</v>
      </c>
      <c r="Y410" s="38"/>
      <c r="Z410" s="38"/>
      <c r="AA410" s="39" t="e">
        <f>ROUND(Tabla15[[#This Row],[VALOR GLOSA DEFINITIVA]]-Tabla15[[#This Row],[VALOR LEVANTADO EN LIQUIDACION]],0)</f>
        <v>#N/A</v>
      </c>
    </row>
    <row r="411" spans="3:27" s="13" customFormat="1" ht="87.5" customHeight="1">
      <c r="C411" s="36"/>
      <c r="D411" s="36"/>
      <c r="E411" s="37"/>
      <c r="F411" s="38" t="str">
        <f>+Tabla15[[#This Row],[CODIGO ACTIVIDAD]]&amp;Tabla15[[#This Row],[PROCESO]]</f>
        <v/>
      </c>
      <c r="G411" s="84" t="e">
        <f>VLOOKUP(Tabla15[[#This Row],[llave 1]],'INFORME GESTION'!$D$3:$F$216,3,FALSE)</f>
        <v>#N/A</v>
      </c>
      <c r="H411" s="84" t="e">
        <f>VLOOKUP(Tabla15[[#This Row],[llave 1]],'INFORME GESTION'!$D$3:$G$216,4,FALSE)</f>
        <v>#N/A</v>
      </c>
      <c r="I411" s="84" t="e">
        <f>VLOOKUP(Tabla15[[#This Row],[llave 1]],'INFORME GESTION'!$D$3:$I$216,6,FALSE)</f>
        <v>#N/A</v>
      </c>
      <c r="J411" s="85"/>
      <c r="K411" s="83"/>
      <c r="L411" s="86" t="str">
        <f>Tabla15[[#This Row],[llave 1]]&amp;Tabla15[[#This Row],[MES]]</f>
        <v/>
      </c>
      <c r="M411" s="87" t="e">
        <f>VLOOKUP(Tabla15[[#This Row],[llave 2]],'INFORME GESTION'!$H$3:$O$216,3,0)</f>
        <v>#N/A</v>
      </c>
      <c r="N411" s="149" t="e">
        <f>VLOOKUP(Tabla15[[#This Row],[llave 2]],'INFORME GESTION'!$H$3:$O$216,7,0)</f>
        <v>#N/A</v>
      </c>
      <c r="O411" s="150" t="e">
        <f>VLOOKUP(Tabla15[[#This Row],[llave 2]],'INFORME GESTION'!$H$3:$O$216,8,0)</f>
        <v>#N/A</v>
      </c>
      <c r="P411" s="37"/>
      <c r="Q411" s="41"/>
      <c r="R411" s="42"/>
      <c r="S411" s="39" t="e">
        <f>ROUND(Tabla15[[#This Row],[VALOR UNITARIO SEGUIMIENTO FINANCIERO]]*Tabla15[[#This Row],[Porcentaje de Glosa]]*Tabla15[[#This Row],[Meta afectada por la glosa]],0)</f>
        <v>#N/A</v>
      </c>
      <c r="T411" s="37"/>
      <c r="U411" s="38"/>
      <c r="V411" s="38"/>
      <c r="W411" s="38"/>
      <c r="X411" s="39" t="e">
        <f>ROUND(Tabla15[[#This Row],[Valor de la Glosa]]-Tabla15[[#This Row],[Valor soportado por la Subred]],0)</f>
        <v>#N/A</v>
      </c>
      <c r="Y411" s="38"/>
      <c r="Z411" s="38"/>
      <c r="AA411" s="39" t="e">
        <f>ROUND(Tabla15[[#This Row],[VALOR GLOSA DEFINITIVA]]-Tabla15[[#This Row],[VALOR LEVANTADO EN LIQUIDACION]],0)</f>
        <v>#N/A</v>
      </c>
    </row>
    <row r="412" spans="3:27" s="13" customFormat="1" ht="87.5" customHeight="1">
      <c r="C412" s="36"/>
      <c r="D412" s="36"/>
      <c r="E412" s="37"/>
      <c r="F412" s="38" t="str">
        <f>+Tabla15[[#This Row],[CODIGO ACTIVIDAD]]&amp;Tabla15[[#This Row],[PROCESO]]</f>
        <v/>
      </c>
      <c r="G412" s="84" t="e">
        <f>VLOOKUP(Tabla15[[#This Row],[llave 1]],'INFORME GESTION'!$D$3:$F$216,3,FALSE)</f>
        <v>#N/A</v>
      </c>
      <c r="H412" s="84" t="e">
        <f>VLOOKUP(Tabla15[[#This Row],[llave 1]],'INFORME GESTION'!$D$3:$G$216,4,FALSE)</f>
        <v>#N/A</v>
      </c>
      <c r="I412" s="84" t="e">
        <f>VLOOKUP(Tabla15[[#This Row],[llave 1]],'INFORME GESTION'!$D$3:$I$216,6,FALSE)</f>
        <v>#N/A</v>
      </c>
      <c r="J412" s="85"/>
      <c r="K412" s="83"/>
      <c r="L412" s="86" t="str">
        <f>Tabla15[[#This Row],[llave 1]]&amp;Tabla15[[#This Row],[MES]]</f>
        <v/>
      </c>
      <c r="M412" s="87" t="e">
        <f>VLOOKUP(Tabla15[[#This Row],[llave 2]],'INFORME GESTION'!$H$3:$O$216,3,0)</f>
        <v>#N/A</v>
      </c>
      <c r="N412" s="149" t="e">
        <f>VLOOKUP(Tabla15[[#This Row],[llave 2]],'INFORME GESTION'!$H$3:$O$216,7,0)</f>
        <v>#N/A</v>
      </c>
      <c r="O412" s="150" t="e">
        <f>VLOOKUP(Tabla15[[#This Row],[llave 2]],'INFORME GESTION'!$H$3:$O$216,8,0)</f>
        <v>#N/A</v>
      </c>
      <c r="P412" s="37"/>
      <c r="Q412" s="41"/>
      <c r="R412" s="42"/>
      <c r="S412" s="39" t="e">
        <f>ROUND(Tabla15[[#This Row],[VALOR UNITARIO SEGUIMIENTO FINANCIERO]]*Tabla15[[#This Row],[Porcentaje de Glosa]]*Tabla15[[#This Row],[Meta afectada por la glosa]],0)</f>
        <v>#N/A</v>
      </c>
      <c r="T412" s="37"/>
      <c r="U412" s="38"/>
      <c r="V412" s="38"/>
      <c r="W412" s="38"/>
      <c r="X412" s="39" t="e">
        <f>ROUND(Tabla15[[#This Row],[Valor de la Glosa]]-Tabla15[[#This Row],[Valor soportado por la Subred]],0)</f>
        <v>#N/A</v>
      </c>
      <c r="Y412" s="38"/>
      <c r="Z412" s="38"/>
      <c r="AA412" s="39" t="e">
        <f>ROUND(Tabla15[[#This Row],[VALOR GLOSA DEFINITIVA]]-Tabla15[[#This Row],[VALOR LEVANTADO EN LIQUIDACION]],0)</f>
        <v>#N/A</v>
      </c>
    </row>
    <row r="413" spans="3:27" s="13" customFormat="1" ht="87.5" customHeight="1">
      <c r="C413" s="36"/>
      <c r="D413" s="36"/>
      <c r="E413" s="37"/>
      <c r="F413" s="38" t="str">
        <f>+Tabla15[[#This Row],[CODIGO ACTIVIDAD]]&amp;Tabla15[[#This Row],[PROCESO]]</f>
        <v/>
      </c>
      <c r="G413" s="84" t="e">
        <f>VLOOKUP(Tabla15[[#This Row],[llave 1]],'INFORME GESTION'!$D$3:$F$216,3,FALSE)</f>
        <v>#N/A</v>
      </c>
      <c r="H413" s="84" t="e">
        <f>VLOOKUP(Tabla15[[#This Row],[llave 1]],'INFORME GESTION'!$D$3:$G$216,4,FALSE)</f>
        <v>#N/A</v>
      </c>
      <c r="I413" s="84" t="e">
        <f>VLOOKUP(Tabla15[[#This Row],[llave 1]],'INFORME GESTION'!$D$3:$I$216,6,FALSE)</f>
        <v>#N/A</v>
      </c>
      <c r="J413" s="85"/>
      <c r="K413" s="83"/>
      <c r="L413" s="86" t="str">
        <f>Tabla15[[#This Row],[llave 1]]&amp;Tabla15[[#This Row],[MES]]</f>
        <v/>
      </c>
      <c r="M413" s="87" t="e">
        <f>VLOOKUP(Tabla15[[#This Row],[llave 2]],'INFORME GESTION'!$H$3:$O$216,3,0)</f>
        <v>#N/A</v>
      </c>
      <c r="N413" s="149" t="e">
        <f>VLOOKUP(Tabla15[[#This Row],[llave 2]],'INFORME GESTION'!$H$3:$O$216,7,0)</f>
        <v>#N/A</v>
      </c>
      <c r="O413" s="150" t="e">
        <f>VLOOKUP(Tabla15[[#This Row],[llave 2]],'INFORME GESTION'!$H$3:$O$216,8,0)</f>
        <v>#N/A</v>
      </c>
      <c r="P413" s="37"/>
      <c r="Q413" s="41"/>
      <c r="R413" s="42"/>
      <c r="S413" s="39" t="e">
        <f>ROUND(Tabla15[[#This Row],[VALOR UNITARIO SEGUIMIENTO FINANCIERO]]*Tabla15[[#This Row],[Porcentaje de Glosa]]*Tabla15[[#This Row],[Meta afectada por la glosa]],0)</f>
        <v>#N/A</v>
      </c>
      <c r="T413" s="37"/>
      <c r="U413" s="38"/>
      <c r="V413" s="38"/>
      <c r="W413" s="38"/>
      <c r="X413" s="39" t="e">
        <f>ROUND(Tabla15[[#This Row],[Valor de la Glosa]]-Tabla15[[#This Row],[Valor soportado por la Subred]],0)</f>
        <v>#N/A</v>
      </c>
      <c r="Y413" s="38"/>
      <c r="Z413" s="38"/>
      <c r="AA413" s="39" t="e">
        <f>ROUND(Tabla15[[#This Row],[VALOR GLOSA DEFINITIVA]]-Tabla15[[#This Row],[VALOR LEVANTADO EN LIQUIDACION]],0)</f>
        <v>#N/A</v>
      </c>
    </row>
    <row r="414" spans="3:27" s="13" customFormat="1" ht="87.5" customHeight="1">
      <c r="C414" s="36"/>
      <c r="D414" s="36"/>
      <c r="E414" s="37"/>
      <c r="F414" s="38" t="str">
        <f>+Tabla15[[#This Row],[CODIGO ACTIVIDAD]]&amp;Tabla15[[#This Row],[PROCESO]]</f>
        <v/>
      </c>
      <c r="G414" s="84" t="e">
        <f>VLOOKUP(Tabla15[[#This Row],[llave 1]],'INFORME GESTION'!$D$3:$F$216,3,FALSE)</f>
        <v>#N/A</v>
      </c>
      <c r="H414" s="84" t="e">
        <f>VLOOKUP(Tabla15[[#This Row],[llave 1]],'INFORME GESTION'!$D$3:$G$216,4,FALSE)</f>
        <v>#N/A</v>
      </c>
      <c r="I414" s="84" t="e">
        <f>VLOOKUP(Tabla15[[#This Row],[llave 1]],'INFORME GESTION'!$D$3:$I$216,6,FALSE)</f>
        <v>#N/A</v>
      </c>
      <c r="J414" s="85"/>
      <c r="K414" s="83"/>
      <c r="L414" s="86" t="str">
        <f>Tabla15[[#This Row],[llave 1]]&amp;Tabla15[[#This Row],[MES]]</f>
        <v/>
      </c>
      <c r="M414" s="87" t="e">
        <f>VLOOKUP(Tabla15[[#This Row],[llave 2]],'INFORME GESTION'!$H$3:$O$216,3,0)</f>
        <v>#N/A</v>
      </c>
      <c r="N414" s="149" t="e">
        <f>VLOOKUP(Tabla15[[#This Row],[llave 2]],'INFORME GESTION'!$H$3:$O$216,7,0)</f>
        <v>#N/A</v>
      </c>
      <c r="O414" s="150" t="e">
        <f>VLOOKUP(Tabla15[[#This Row],[llave 2]],'INFORME GESTION'!$H$3:$O$216,8,0)</f>
        <v>#N/A</v>
      </c>
      <c r="P414" s="37"/>
      <c r="Q414" s="41"/>
      <c r="R414" s="42"/>
      <c r="S414" s="39" t="e">
        <f>ROUND(Tabla15[[#This Row],[VALOR UNITARIO SEGUIMIENTO FINANCIERO]]*Tabla15[[#This Row],[Porcentaje de Glosa]]*Tabla15[[#This Row],[Meta afectada por la glosa]],0)</f>
        <v>#N/A</v>
      </c>
      <c r="T414" s="37"/>
      <c r="U414" s="38"/>
      <c r="V414" s="38"/>
      <c r="W414" s="38"/>
      <c r="X414" s="39" t="e">
        <f>ROUND(Tabla15[[#This Row],[Valor de la Glosa]]-Tabla15[[#This Row],[Valor soportado por la Subred]],0)</f>
        <v>#N/A</v>
      </c>
      <c r="Y414" s="38"/>
      <c r="Z414" s="38"/>
      <c r="AA414" s="39" t="e">
        <f>ROUND(Tabla15[[#This Row],[VALOR GLOSA DEFINITIVA]]-Tabla15[[#This Row],[VALOR LEVANTADO EN LIQUIDACION]],0)</f>
        <v>#N/A</v>
      </c>
    </row>
    <row r="415" spans="3:27" s="13" customFormat="1" ht="87.5" customHeight="1">
      <c r="C415" s="36"/>
      <c r="D415" s="36"/>
      <c r="E415" s="37"/>
      <c r="F415" s="38" t="str">
        <f>+Tabla15[[#This Row],[CODIGO ACTIVIDAD]]&amp;Tabla15[[#This Row],[PROCESO]]</f>
        <v/>
      </c>
      <c r="G415" s="84" t="e">
        <f>VLOOKUP(Tabla15[[#This Row],[llave 1]],'INFORME GESTION'!$D$3:$F$216,3,FALSE)</f>
        <v>#N/A</v>
      </c>
      <c r="H415" s="84" t="e">
        <f>VLOOKUP(Tabla15[[#This Row],[llave 1]],'INFORME GESTION'!$D$3:$G$216,4,FALSE)</f>
        <v>#N/A</v>
      </c>
      <c r="I415" s="84" t="e">
        <f>VLOOKUP(Tabla15[[#This Row],[llave 1]],'INFORME GESTION'!$D$3:$I$216,6,FALSE)</f>
        <v>#N/A</v>
      </c>
      <c r="J415" s="85"/>
      <c r="K415" s="83"/>
      <c r="L415" s="86" t="str">
        <f>Tabla15[[#This Row],[llave 1]]&amp;Tabla15[[#This Row],[MES]]</f>
        <v/>
      </c>
      <c r="M415" s="87" t="e">
        <f>VLOOKUP(Tabla15[[#This Row],[llave 2]],'INFORME GESTION'!$H$3:$O$216,3,0)</f>
        <v>#N/A</v>
      </c>
      <c r="N415" s="149" t="e">
        <f>VLOOKUP(Tabla15[[#This Row],[llave 2]],'INFORME GESTION'!$H$3:$O$216,7,0)</f>
        <v>#N/A</v>
      </c>
      <c r="O415" s="150" t="e">
        <f>VLOOKUP(Tabla15[[#This Row],[llave 2]],'INFORME GESTION'!$H$3:$O$216,8,0)</f>
        <v>#N/A</v>
      </c>
      <c r="P415" s="37"/>
      <c r="Q415" s="41"/>
      <c r="R415" s="42"/>
      <c r="S415" s="39" t="e">
        <f>ROUND(Tabla15[[#This Row],[VALOR UNITARIO SEGUIMIENTO FINANCIERO]]*Tabla15[[#This Row],[Porcentaje de Glosa]]*Tabla15[[#This Row],[Meta afectada por la glosa]],0)</f>
        <v>#N/A</v>
      </c>
      <c r="T415" s="37"/>
      <c r="U415" s="38"/>
      <c r="V415" s="38"/>
      <c r="W415" s="38"/>
      <c r="X415" s="39" t="e">
        <f>ROUND(Tabla15[[#This Row],[Valor de la Glosa]]-Tabla15[[#This Row],[Valor soportado por la Subred]],0)</f>
        <v>#N/A</v>
      </c>
      <c r="Y415" s="38"/>
      <c r="Z415" s="38"/>
      <c r="AA415" s="39" t="e">
        <f>ROUND(Tabla15[[#This Row],[VALOR GLOSA DEFINITIVA]]-Tabla15[[#This Row],[VALOR LEVANTADO EN LIQUIDACION]],0)</f>
        <v>#N/A</v>
      </c>
    </row>
    <row r="416" spans="3:27" s="13" customFormat="1" ht="87.5" customHeight="1">
      <c r="C416" s="36"/>
      <c r="D416" s="36"/>
      <c r="E416" s="37"/>
      <c r="F416" s="38" t="str">
        <f>+Tabla15[[#This Row],[CODIGO ACTIVIDAD]]&amp;Tabla15[[#This Row],[PROCESO]]</f>
        <v/>
      </c>
      <c r="G416" s="84" t="e">
        <f>VLOOKUP(Tabla15[[#This Row],[llave 1]],'INFORME GESTION'!$D$3:$F$216,3,FALSE)</f>
        <v>#N/A</v>
      </c>
      <c r="H416" s="84" t="e">
        <f>VLOOKUP(Tabla15[[#This Row],[llave 1]],'INFORME GESTION'!$D$3:$G$216,4,FALSE)</f>
        <v>#N/A</v>
      </c>
      <c r="I416" s="84" t="e">
        <f>VLOOKUP(Tabla15[[#This Row],[llave 1]],'INFORME GESTION'!$D$3:$I$216,6,FALSE)</f>
        <v>#N/A</v>
      </c>
      <c r="J416" s="85"/>
      <c r="K416" s="83"/>
      <c r="L416" s="86" t="str">
        <f>Tabla15[[#This Row],[llave 1]]&amp;Tabla15[[#This Row],[MES]]</f>
        <v/>
      </c>
      <c r="M416" s="87" t="e">
        <f>VLOOKUP(Tabla15[[#This Row],[llave 2]],'INFORME GESTION'!$H$3:$O$216,3,0)</f>
        <v>#N/A</v>
      </c>
      <c r="N416" s="149" t="e">
        <f>VLOOKUP(Tabla15[[#This Row],[llave 2]],'INFORME GESTION'!$H$3:$O$216,7,0)</f>
        <v>#N/A</v>
      </c>
      <c r="O416" s="150" t="e">
        <f>VLOOKUP(Tabla15[[#This Row],[llave 2]],'INFORME GESTION'!$H$3:$O$216,8,0)</f>
        <v>#N/A</v>
      </c>
      <c r="P416" s="37"/>
      <c r="Q416" s="41"/>
      <c r="R416" s="42"/>
      <c r="S416" s="39" t="e">
        <f>ROUND(Tabla15[[#This Row],[VALOR UNITARIO SEGUIMIENTO FINANCIERO]]*Tabla15[[#This Row],[Porcentaje de Glosa]]*Tabla15[[#This Row],[Meta afectada por la glosa]],0)</f>
        <v>#N/A</v>
      </c>
      <c r="T416" s="37"/>
      <c r="U416" s="38"/>
      <c r="V416" s="38"/>
      <c r="W416" s="38"/>
      <c r="X416" s="39" t="e">
        <f>ROUND(Tabla15[[#This Row],[Valor de la Glosa]]-Tabla15[[#This Row],[Valor soportado por la Subred]],0)</f>
        <v>#N/A</v>
      </c>
      <c r="Y416" s="38"/>
      <c r="Z416" s="38"/>
      <c r="AA416" s="39" t="e">
        <f>ROUND(Tabla15[[#This Row],[VALOR GLOSA DEFINITIVA]]-Tabla15[[#This Row],[VALOR LEVANTADO EN LIQUIDACION]],0)</f>
        <v>#N/A</v>
      </c>
    </row>
    <row r="417" spans="3:27" s="13" customFormat="1" ht="87.5" customHeight="1">
      <c r="C417" s="36"/>
      <c r="D417" s="36"/>
      <c r="E417" s="37"/>
      <c r="F417" s="38" t="str">
        <f>+Tabla15[[#This Row],[CODIGO ACTIVIDAD]]&amp;Tabla15[[#This Row],[PROCESO]]</f>
        <v/>
      </c>
      <c r="G417" s="84" t="e">
        <f>VLOOKUP(Tabla15[[#This Row],[llave 1]],'INFORME GESTION'!$D$3:$F$216,3,FALSE)</f>
        <v>#N/A</v>
      </c>
      <c r="H417" s="84" t="e">
        <f>VLOOKUP(Tabla15[[#This Row],[llave 1]],'INFORME GESTION'!$D$3:$G$216,4,FALSE)</f>
        <v>#N/A</v>
      </c>
      <c r="I417" s="84" t="e">
        <f>VLOOKUP(Tabla15[[#This Row],[llave 1]],'INFORME GESTION'!$D$3:$I$216,6,FALSE)</f>
        <v>#N/A</v>
      </c>
      <c r="J417" s="85"/>
      <c r="K417" s="83"/>
      <c r="L417" s="86" t="str">
        <f>Tabla15[[#This Row],[llave 1]]&amp;Tabla15[[#This Row],[MES]]</f>
        <v/>
      </c>
      <c r="M417" s="87" t="e">
        <f>VLOOKUP(Tabla15[[#This Row],[llave 2]],'INFORME GESTION'!$H$3:$O$216,3,0)</f>
        <v>#N/A</v>
      </c>
      <c r="N417" s="149" t="e">
        <f>VLOOKUP(Tabla15[[#This Row],[llave 2]],'INFORME GESTION'!$H$3:$O$216,7,0)</f>
        <v>#N/A</v>
      </c>
      <c r="O417" s="150" t="e">
        <f>VLOOKUP(Tabla15[[#This Row],[llave 2]],'INFORME GESTION'!$H$3:$O$216,8,0)</f>
        <v>#N/A</v>
      </c>
      <c r="P417" s="37"/>
      <c r="Q417" s="41"/>
      <c r="R417" s="42"/>
      <c r="S417" s="39" t="e">
        <f>ROUND(Tabla15[[#This Row],[VALOR UNITARIO SEGUIMIENTO FINANCIERO]]*Tabla15[[#This Row],[Porcentaje de Glosa]]*Tabla15[[#This Row],[Meta afectada por la glosa]],0)</f>
        <v>#N/A</v>
      </c>
      <c r="T417" s="37"/>
      <c r="U417" s="38"/>
      <c r="V417" s="38"/>
      <c r="W417" s="38"/>
      <c r="X417" s="39" t="e">
        <f>ROUND(Tabla15[[#This Row],[Valor de la Glosa]]-Tabla15[[#This Row],[Valor soportado por la Subred]],0)</f>
        <v>#N/A</v>
      </c>
      <c r="Y417" s="38"/>
      <c r="Z417" s="38"/>
      <c r="AA417" s="39" t="e">
        <f>ROUND(Tabla15[[#This Row],[VALOR GLOSA DEFINITIVA]]-Tabla15[[#This Row],[VALOR LEVANTADO EN LIQUIDACION]],0)</f>
        <v>#N/A</v>
      </c>
    </row>
    <row r="418" spans="3:27" s="13" customFormat="1" ht="87.5" customHeight="1">
      <c r="C418" s="36"/>
      <c r="D418" s="36"/>
      <c r="E418" s="37"/>
      <c r="F418" s="38" t="str">
        <f>+Tabla15[[#This Row],[CODIGO ACTIVIDAD]]&amp;Tabla15[[#This Row],[PROCESO]]</f>
        <v/>
      </c>
      <c r="G418" s="84" t="e">
        <f>VLOOKUP(Tabla15[[#This Row],[llave 1]],'INFORME GESTION'!$D$3:$F$216,3,FALSE)</f>
        <v>#N/A</v>
      </c>
      <c r="H418" s="84" t="e">
        <f>VLOOKUP(Tabla15[[#This Row],[llave 1]],'INFORME GESTION'!$D$3:$G$216,4,FALSE)</f>
        <v>#N/A</v>
      </c>
      <c r="I418" s="84" t="e">
        <f>VLOOKUP(Tabla15[[#This Row],[llave 1]],'INFORME GESTION'!$D$3:$I$216,6,FALSE)</f>
        <v>#N/A</v>
      </c>
      <c r="J418" s="85"/>
      <c r="K418" s="83"/>
      <c r="L418" s="86" t="str">
        <f>Tabla15[[#This Row],[llave 1]]&amp;Tabla15[[#This Row],[MES]]</f>
        <v/>
      </c>
      <c r="M418" s="87" t="e">
        <f>VLOOKUP(Tabla15[[#This Row],[llave 2]],'INFORME GESTION'!$H$3:$O$216,3,0)</f>
        <v>#N/A</v>
      </c>
      <c r="N418" s="149" t="e">
        <f>VLOOKUP(Tabla15[[#This Row],[llave 2]],'INFORME GESTION'!$H$3:$O$216,7,0)</f>
        <v>#N/A</v>
      </c>
      <c r="O418" s="150" t="e">
        <f>VLOOKUP(Tabla15[[#This Row],[llave 2]],'INFORME GESTION'!$H$3:$O$216,8,0)</f>
        <v>#N/A</v>
      </c>
      <c r="P418" s="37"/>
      <c r="Q418" s="41"/>
      <c r="R418" s="42"/>
      <c r="S418" s="39" t="e">
        <f>ROUND(Tabla15[[#This Row],[VALOR UNITARIO SEGUIMIENTO FINANCIERO]]*Tabla15[[#This Row],[Porcentaje de Glosa]]*Tabla15[[#This Row],[Meta afectada por la glosa]],0)</f>
        <v>#N/A</v>
      </c>
      <c r="T418" s="37"/>
      <c r="U418" s="38"/>
      <c r="V418" s="38"/>
      <c r="W418" s="38"/>
      <c r="X418" s="39" t="e">
        <f>ROUND(Tabla15[[#This Row],[Valor de la Glosa]]-Tabla15[[#This Row],[Valor soportado por la Subred]],0)</f>
        <v>#N/A</v>
      </c>
      <c r="Y418" s="38"/>
      <c r="Z418" s="38"/>
      <c r="AA418" s="39" t="e">
        <f>ROUND(Tabla15[[#This Row],[VALOR GLOSA DEFINITIVA]]-Tabla15[[#This Row],[VALOR LEVANTADO EN LIQUIDACION]],0)</f>
        <v>#N/A</v>
      </c>
    </row>
    <row r="419" spans="3:27" s="13" customFormat="1" ht="87.5" customHeight="1">
      <c r="C419" s="36"/>
      <c r="D419" s="36"/>
      <c r="E419" s="37"/>
      <c r="F419" s="38" t="str">
        <f>+Tabla15[[#This Row],[CODIGO ACTIVIDAD]]&amp;Tabla15[[#This Row],[PROCESO]]</f>
        <v/>
      </c>
      <c r="G419" s="84" t="e">
        <f>VLOOKUP(Tabla15[[#This Row],[llave 1]],'INFORME GESTION'!$D$3:$F$216,3,FALSE)</f>
        <v>#N/A</v>
      </c>
      <c r="H419" s="84" t="e">
        <f>VLOOKUP(Tabla15[[#This Row],[llave 1]],'INFORME GESTION'!$D$3:$G$216,4,FALSE)</f>
        <v>#N/A</v>
      </c>
      <c r="I419" s="84" t="e">
        <f>VLOOKUP(Tabla15[[#This Row],[llave 1]],'INFORME GESTION'!$D$3:$I$216,6,FALSE)</f>
        <v>#N/A</v>
      </c>
      <c r="J419" s="85"/>
      <c r="K419" s="83"/>
      <c r="L419" s="86" t="str">
        <f>Tabla15[[#This Row],[llave 1]]&amp;Tabla15[[#This Row],[MES]]</f>
        <v/>
      </c>
      <c r="M419" s="87" t="e">
        <f>VLOOKUP(Tabla15[[#This Row],[llave 2]],'INFORME GESTION'!$H$3:$O$216,3,0)</f>
        <v>#N/A</v>
      </c>
      <c r="N419" s="149" t="e">
        <f>VLOOKUP(Tabla15[[#This Row],[llave 2]],'INFORME GESTION'!$H$3:$O$216,7,0)</f>
        <v>#N/A</v>
      </c>
      <c r="O419" s="150" t="e">
        <f>VLOOKUP(Tabla15[[#This Row],[llave 2]],'INFORME GESTION'!$H$3:$O$216,8,0)</f>
        <v>#N/A</v>
      </c>
      <c r="P419" s="37"/>
      <c r="Q419" s="41"/>
      <c r="R419" s="42"/>
      <c r="S419" s="39" t="e">
        <f>ROUND(Tabla15[[#This Row],[VALOR UNITARIO SEGUIMIENTO FINANCIERO]]*Tabla15[[#This Row],[Porcentaje de Glosa]]*Tabla15[[#This Row],[Meta afectada por la glosa]],0)</f>
        <v>#N/A</v>
      </c>
      <c r="T419" s="37"/>
      <c r="U419" s="38"/>
      <c r="V419" s="38"/>
      <c r="W419" s="38"/>
      <c r="X419" s="39" t="e">
        <f>ROUND(Tabla15[[#This Row],[Valor de la Glosa]]-Tabla15[[#This Row],[Valor soportado por la Subred]],0)</f>
        <v>#N/A</v>
      </c>
      <c r="Y419" s="38"/>
      <c r="Z419" s="38"/>
      <c r="AA419" s="39" t="e">
        <f>ROUND(Tabla15[[#This Row],[VALOR GLOSA DEFINITIVA]]-Tabla15[[#This Row],[VALOR LEVANTADO EN LIQUIDACION]],0)</f>
        <v>#N/A</v>
      </c>
    </row>
    <row r="420" spans="3:27" s="13" customFormat="1" ht="87.5" customHeight="1">
      <c r="C420" s="36"/>
      <c r="D420" s="36"/>
      <c r="E420" s="37"/>
      <c r="F420" s="38" t="str">
        <f>+Tabla15[[#This Row],[CODIGO ACTIVIDAD]]&amp;Tabla15[[#This Row],[PROCESO]]</f>
        <v/>
      </c>
      <c r="G420" s="84" t="e">
        <f>VLOOKUP(Tabla15[[#This Row],[llave 1]],'INFORME GESTION'!$D$3:$F$216,3,FALSE)</f>
        <v>#N/A</v>
      </c>
      <c r="H420" s="84" t="e">
        <f>VLOOKUP(Tabla15[[#This Row],[llave 1]],'INFORME GESTION'!$D$3:$G$216,4,FALSE)</f>
        <v>#N/A</v>
      </c>
      <c r="I420" s="84" t="e">
        <f>VLOOKUP(Tabla15[[#This Row],[llave 1]],'INFORME GESTION'!$D$3:$I$216,6,FALSE)</f>
        <v>#N/A</v>
      </c>
      <c r="J420" s="85"/>
      <c r="K420" s="83"/>
      <c r="L420" s="86" t="str">
        <f>Tabla15[[#This Row],[llave 1]]&amp;Tabla15[[#This Row],[MES]]</f>
        <v/>
      </c>
      <c r="M420" s="87" t="e">
        <f>VLOOKUP(Tabla15[[#This Row],[llave 2]],'INFORME GESTION'!$H$3:$O$216,3,0)</f>
        <v>#N/A</v>
      </c>
      <c r="N420" s="149" t="e">
        <f>VLOOKUP(Tabla15[[#This Row],[llave 2]],'INFORME GESTION'!$H$3:$O$216,7,0)</f>
        <v>#N/A</v>
      </c>
      <c r="O420" s="150" t="e">
        <f>VLOOKUP(Tabla15[[#This Row],[llave 2]],'INFORME GESTION'!$H$3:$O$216,8,0)</f>
        <v>#N/A</v>
      </c>
      <c r="P420" s="37"/>
      <c r="Q420" s="41"/>
      <c r="R420" s="42"/>
      <c r="S420" s="39" t="e">
        <f>ROUND(Tabla15[[#This Row],[VALOR UNITARIO SEGUIMIENTO FINANCIERO]]*Tabla15[[#This Row],[Porcentaje de Glosa]]*Tabla15[[#This Row],[Meta afectada por la glosa]],0)</f>
        <v>#N/A</v>
      </c>
      <c r="T420" s="37"/>
      <c r="U420" s="38"/>
      <c r="V420" s="38"/>
      <c r="W420" s="38"/>
      <c r="X420" s="39" t="e">
        <f>ROUND(Tabla15[[#This Row],[Valor de la Glosa]]-Tabla15[[#This Row],[Valor soportado por la Subred]],0)</f>
        <v>#N/A</v>
      </c>
      <c r="Y420" s="38"/>
      <c r="Z420" s="38"/>
      <c r="AA420" s="39" t="e">
        <f>ROUND(Tabla15[[#This Row],[VALOR GLOSA DEFINITIVA]]-Tabla15[[#This Row],[VALOR LEVANTADO EN LIQUIDACION]],0)</f>
        <v>#N/A</v>
      </c>
    </row>
    <row r="421" spans="3:27" s="13" customFormat="1" ht="87.5" customHeight="1">
      <c r="C421" s="36"/>
      <c r="D421" s="36"/>
      <c r="E421" s="37"/>
      <c r="F421" s="38" t="str">
        <f>+Tabla15[[#This Row],[CODIGO ACTIVIDAD]]&amp;Tabla15[[#This Row],[PROCESO]]</f>
        <v/>
      </c>
      <c r="G421" s="84" t="e">
        <f>VLOOKUP(Tabla15[[#This Row],[llave 1]],'INFORME GESTION'!$D$3:$F$216,3,FALSE)</f>
        <v>#N/A</v>
      </c>
      <c r="H421" s="84" t="e">
        <f>VLOOKUP(Tabla15[[#This Row],[llave 1]],'INFORME GESTION'!$D$3:$G$216,4,FALSE)</f>
        <v>#N/A</v>
      </c>
      <c r="I421" s="84" t="e">
        <f>VLOOKUP(Tabla15[[#This Row],[llave 1]],'INFORME GESTION'!$D$3:$I$216,6,FALSE)</f>
        <v>#N/A</v>
      </c>
      <c r="J421" s="85"/>
      <c r="K421" s="83"/>
      <c r="L421" s="86" t="str">
        <f>Tabla15[[#This Row],[llave 1]]&amp;Tabla15[[#This Row],[MES]]</f>
        <v/>
      </c>
      <c r="M421" s="87" t="e">
        <f>VLOOKUP(Tabla15[[#This Row],[llave 2]],'INFORME GESTION'!$H$3:$O$216,3,0)</f>
        <v>#N/A</v>
      </c>
      <c r="N421" s="149" t="e">
        <f>VLOOKUP(Tabla15[[#This Row],[llave 2]],'INFORME GESTION'!$H$3:$O$216,7,0)</f>
        <v>#N/A</v>
      </c>
      <c r="O421" s="150" t="e">
        <f>VLOOKUP(Tabla15[[#This Row],[llave 2]],'INFORME GESTION'!$H$3:$O$216,8,0)</f>
        <v>#N/A</v>
      </c>
      <c r="P421" s="37"/>
      <c r="Q421" s="41"/>
      <c r="R421" s="42"/>
      <c r="S421" s="39" t="e">
        <f>ROUND(Tabla15[[#This Row],[VALOR UNITARIO SEGUIMIENTO FINANCIERO]]*Tabla15[[#This Row],[Porcentaje de Glosa]]*Tabla15[[#This Row],[Meta afectada por la glosa]],0)</f>
        <v>#N/A</v>
      </c>
      <c r="T421" s="37"/>
      <c r="U421" s="38"/>
      <c r="V421" s="38"/>
      <c r="W421" s="38"/>
      <c r="X421" s="39" t="e">
        <f>ROUND(Tabla15[[#This Row],[Valor de la Glosa]]-Tabla15[[#This Row],[Valor soportado por la Subred]],0)</f>
        <v>#N/A</v>
      </c>
      <c r="Y421" s="38"/>
      <c r="Z421" s="38"/>
      <c r="AA421" s="39" t="e">
        <f>ROUND(Tabla15[[#This Row],[VALOR GLOSA DEFINITIVA]]-Tabla15[[#This Row],[VALOR LEVANTADO EN LIQUIDACION]],0)</f>
        <v>#N/A</v>
      </c>
    </row>
    <row r="422" spans="3:27" s="13" customFormat="1" ht="87.5" customHeight="1">
      <c r="C422" s="36"/>
      <c r="D422" s="36"/>
      <c r="E422" s="37"/>
      <c r="F422" s="38" t="str">
        <f>+Tabla15[[#This Row],[CODIGO ACTIVIDAD]]&amp;Tabla15[[#This Row],[PROCESO]]</f>
        <v/>
      </c>
      <c r="G422" s="84" t="e">
        <f>VLOOKUP(Tabla15[[#This Row],[llave 1]],'INFORME GESTION'!$D$3:$F$216,3,FALSE)</f>
        <v>#N/A</v>
      </c>
      <c r="H422" s="84" t="e">
        <f>VLOOKUP(Tabla15[[#This Row],[llave 1]],'INFORME GESTION'!$D$3:$G$216,4,FALSE)</f>
        <v>#N/A</v>
      </c>
      <c r="I422" s="84" t="e">
        <f>VLOOKUP(Tabla15[[#This Row],[llave 1]],'INFORME GESTION'!$D$3:$I$216,6,FALSE)</f>
        <v>#N/A</v>
      </c>
      <c r="J422" s="85"/>
      <c r="K422" s="83"/>
      <c r="L422" s="86" t="str">
        <f>Tabla15[[#This Row],[llave 1]]&amp;Tabla15[[#This Row],[MES]]</f>
        <v/>
      </c>
      <c r="M422" s="87" t="e">
        <f>VLOOKUP(Tabla15[[#This Row],[llave 2]],'INFORME GESTION'!$H$3:$O$216,3,0)</f>
        <v>#N/A</v>
      </c>
      <c r="N422" s="149" t="e">
        <f>VLOOKUP(Tabla15[[#This Row],[llave 2]],'INFORME GESTION'!$H$3:$O$216,7,0)</f>
        <v>#N/A</v>
      </c>
      <c r="O422" s="150" t="e">
        <f>VLOOKUP(Tabla15[[#This Row],[llave 2]],'INFORME GESTION'!$H$3:$O$216,8,0)</f>
        <v>#N/A</v>
      </c>
      <c r="P422" s="37"/>
      <c r="Q422" s="41"/>
      <c r="R422" s="42"/>
      <c r="S422" s="39" t="e">
        <f>ROUND(Tabla15[[#This Row],[VALOR UNITARIO SEGUIMIENTO FINANCIERO]]*Tabla15[[#This Row],[Porcentaje de Glosa]]*Tabla15[[#This Row],[Meta afectada por la glosa]],0)</f>
        <v>#N/A</v>
      </c>
      <c r="T422" s="37"/>
      <c r="U422" s="38"/>
      <c r="V422" s="38"/>
      <c r="W422" s="38"/>
      <c r="X422" s="39" t="e">
        <f>ROUND(Tabla15[[#This Row],[Valor de la Glosa]]-Tabla15[[#This Row],[Valor soportado por la Subred]],0)</f>
        <v>#N/A</v>
      </c>
      <c r="Y422" s="38"/>
      <c r="Z422" s="38"/>
      <c r="AA422" s="39" t="e">
        <f>ROUND(Tabla15[[#This Row],[VALOR GLOSA DEFINITIVA]]-Tabla15[[#This Row],[VALOR LEVANTADO EN LIQUIDACION]],0)</f>
        <v>#N/A</v>
      </c>
    </row>
    <row r="423" spans="3:27" s="13" customFormat="1" ht="87.5" customHeight="1">
      <c r="C423" s="36"/>
      <c r="D423" s="36"/>
      <c r="E423" s="37"/>
      <c r="F423" s="38" t="str">
        <f>+Tabla15[[#This Row],[CODIGO ACTIVIDAD]]&amp;Tabla15[[#This Row],[PROCESO]]</f>
        <v/>
      </c>
      <c r="G423" s="84" t="e">
        <f>VLOOKUP(Tabla15[[#This Row],[llave 1]],'INFORME GESTION'!$D$3:$F$216,3,FALSE)</f>
        <v>#N/A</v>
      </c>
      <c r="H423" s="84" t="e">
        <f>VLOOKUP(Tabla15[[#This Row],[llave 1]],'INFORME GESTION'!$D$3:$G$216,4,FALSE)</f>
        <v>#N/A</v>
      </c>
      <c r="I423" s="84" t="e">
        <f>VLOOKUP(Tabla15[[#This Row],[llave 1]],'INFORME GESTION'!$D$3:$I$216,6,FALSE)</f>
        <v>#N/A</v>
      </c>
      <c r="J423" s="85"/>
      <c r="K423" s="83"/>
      <c r="L423" s="86" t="str">
        <f>Tabla15[[#This Row],[llave 1]]&amp;Tabla15[[#This Row],[MES]]</f>
        <v/>
      </c>
      <c r="M423" s="87" t="e">
        <f>VLOOKUP(Tabla15[[#This Row],[llave 2]],'INFORME GESTION'!$H$3:$O$216,3,0)</f>
        <v>#N/A</v>
      </c>
      <c r="N423" s="149" t="e">
        <f>VLOOKUP(Tabla15[[#This Row],[llave 2]],'INFORME GESTION'!$H$3:$O$216,7,0)</f>
        <v>#N/A</v>
      </c>
      <c r="O423" s="150" t="e">
        <f>VLOOKUP(Tabla15[[#This Row],[llave 2]],'INFORME GESTION'!$H$3:$O$216,8,0)</f>
        <v>#N/A</v>
      </c>
      <c r="P423" s="37"/>
      <c r="Q423" s="41"/>
      <c r="R423" s="42"/>
      <c r="S423" s="39" t="e">
        <f>ROUND(Tabla15[[#This Row],[VALOR UNITARIO SEGUIMIENTO FINANCIERO]]*Tabla15[[#This Row],[Porcentaje de Glosa]]*Tabla15[[#This Row],[Meta afectada por la glosa]],0)</f>
        <v>#N/A</v>
      </c>
      <c r="T423" s="37"/>
      <c r="U423" s="38"/>
      <c r="V423" s="38"/>
      <c r="W423" s="38"/>
      <c r="X423" s="39" t="e">
        <f>ROUND(Tabla15[[#This Row],[Valor de la Glosa]]-Tabla15[[#This Row],[Valor soportado por la Subred]],0)</f>
        <v>#N/A</v>
      </c>
      <c r="Y423" s="38"/>
      <c r="Z423" s="38"/>
      <c r="AA423" s="39" t="e">
        <f>ROUND(Tabla15[[#This Row],[VALOR GLOSA DEFINITIVA]]-Tabla15[[#This Row],[VALOR LEVANTADO EN LIQUIDACION]],0)</f>
        <v>#N/A</v>
      </c>
    </row>
    <row r="424" spans="3:27" s="13" customFormat="1" ht="87.5" customHeight="1">
      <c r="C424" s="36"/>
      <c r="D424" s="36"/>
      <c r="E424" s="37"/>
      <c r="F424" s="38" t="str">
        <f>+Tabla15[[#This Row],[CODIGO ACTIVIDAD]]&amp;Tabla15[[#This Row],[PROCESO]]</f>
        <v/>
      </c>
      <c r="G424" s="84" t="e">
        <f>VLOOKUP(Tabla15[[#This Row],[llave 1]],'INFORME GESTION'!$D$3:$F$216,3,FALSE)</f>
        <v>#N/A</v>
      </c>
      <c r="H424" s="84" t="e">
        <f>VLOOKUP(Tabla15[[#This Row],[llave 1]],'INFORME GESTION'!$D$3:$G$216,4,FALSE)</f>
        <v>#N/A</v>
      </c>
      <c r="I424" s="84" t="e">
        <f>VLOOKUP(Tabla15[[#This Row],[llave 1]],'INFORME GESTION'!$D$3:$I$216,6,FALSE)</f>
        <v>#N/A</v>
      </c>
      <c r="J424" s="85"/>
      <c r="K424" s="83"/>
      <c r="L424" s="86" t="str">
        <f>Tabla15[[#This Row],[llave 1]]&amp;Tabla15[[#This Row],[MES]]</f>
        <v/>
      </c>
      <c r="M424" s="87" t="e">
        <f>VLOOKUP(Tabla15[[#This Row],[llave 2]],'INFORME GESTION'!$H$3:$O$216,3,0)</f>
        <v>#N/A</v>
      </c>
      <c r="N424" s="149" t="e">
        <f>VLOOKUP(Tabla15[[#This Row],[llave 2]],'INFORME GESTION'!$H$3:$O$216,7,0)</f>
        <v>#N/A</v>
      </c>
      <c r="O424" s="150" t="e">
        <f>VLOOKUP(Tabla15[[#This Row],[llave 2]],'INFORME GESTION'!$H$3:$O$216,8,0)</f>
        <v>#N/A</v>
      </c>
      <c r="P424" s="37"/>
      <c r="Q424" s="41"/>
      <c r="R424" s="42"/>
      <c r="S424" s="39" t="e">
        <f>ROUND(Tabla15[[#This Row],[VALOR UNITARIO SEGUIMIENTO FINANCIERO]]*Tabla15[[#This Row],[Porcentaje de Glosa]]*Tabla15[[#This Row],[Meta afectada por la glosa]],0)</f>
        <v>#N/A</v>
      </c>
      <c r="T424" s="37"/>
      <c r="U424" s="38"/>
      <c r="V424" s="38"/>
      <c r="W424" s="38"/>
      <c r="X424" s="39" t="e">
        <f>ROUND(Tabla15[[#This Row],[Valor de la Glosa]]-Tabla15[[#This Row],[Valor soportado por la Subred]],0)</f>
        <v>#N/A</v>
      </c>
      <c r="Y424" s="38"/>
      <c r="Z424" s="38"/>
      <c r="AA424" s="39" t="e">
        <f>ROUND(Tabla15[[#This Row],[VALOR GLOSA DEFINITIVA]]-Tabla15[[#This Row],[VALOR LEVANTADO EN LIQUIDACION]],0)</f>
        <v>#N/A</v>
      </c>
    </row>
    <row r="425" spans="3:27" s="13" customFormat="1" ht="87.5" customHeight="1">
      <c r="C425" s="36"/>
      <c r="D425" s="36"/>
      <c r="E425" s="37"/>
      <c r="F425" s="38" t="str">
        <f>+Tabla15[[#This Row],[CODIGO ACTIVIDAD]]&amp;Tabla15[[#This Row],[PROCESO]]</f>
        <v/>
      </c>
      <c r="G425" s="84" t="e">
        <f>VLOOKUP(Tabla15[[#This Row],[llave 1]],'INFORME GESTION'!$D$3:$F$216,3,FALSE)</f>
        <v>#N/A</v>
      </c>
      <c r="H425" s="84" t="e">
        <f>VLOOKUP(Tabla15[[#This Row],[llave 1]],'INFORME GESTION'!$D$3:$G$216,4,FALSE)</f>
        <v>#N/A</v>
      </c>
      <c r="I425" s="84" t="e">
        <f>VLOOKUP(Tabla15[[#This Row],[llave 1]],'INFORME GESTION'!$D$3:$I$216,6,FALSE)</f>
        <v>#N/A</v>
      </c>
      <c r="J425" s="85"/>
      <c r="K425" s="83"/>
      <c r="L425" s="86" t="str">
        <f>Tabla15[[#This Row],[llave 1]]&amp;Tabla15[[#This Row],[MES]]</f>
        <v/>
      </c>
      <c r="M425" s="87" t="e">
        <f>VLOOKUP(Tabla15[[#This Row],[llave 2]],'INFORME GESTION'!$H$3:$O$216,3,0)</f>
        <v>#N/A</v>
      </c>
      <c r="N425" s="149" t="e">
        <f>VLOOKUP(Tabla15[[#This Row],[llave 2]],'INFORME GESTION'!$H$3:$O$216,7,0)</f>
        <v>#N/A</v>
      </c>
      <c r="O425" s="150" t="e">
        <f>VLOOKUP(Tabla15[[#This Row],[llave 2]],'INFORME GESTION'!$H$3:$O$216,8,0)</f>
        <v>#N/A</v>
      </c>
      <c r="P425" s="37"/>
      <c r="Q425" s="41"/>
      <c r="R425" s="42"/>
      <c r="S425" s="39" t="e">
        <f>ROUND(Tabla15[[#This Row],[VALOR UNITARIO SEGUIMIENTO FINANCIERO]]*Tabla15[[#This Row],[Porcentaje de Glosa]]*Tabla15[[#This Row],[Meta afectada por la glosa]],0)</f>
        <v>#N/A</v>
      </c>
      <c r="T425" s="37"/>
      <c r="U425" s="38"/>
      <c r="V425" s="38"/>
      <c r="W425" s="38"/>
      <c r="X425" s="39" t="e">
        <f>ROUND(Tabla15[[#This Row],[Valor de la Glosa]]-Tabla15[[#This Row],[Valor soportado por la Subred]],0)</f>
        <v>#N/A</v>
      </c>
      <c r="Y425" s="38"/>
      <c r="Z425" s="38"/>
      <c r="AA425" s="39" t="e">
        <f>ROUND(Tabla15[[#This Row],[VALOR GLOSA DEFINITIVA]]-Tabla15[[#This Row],[VALOR LEVANTADO EN LIQUIDACION]],0)</f>
        <v>#N/A</v>
      </c>
    </row>
    <row r="426" spans="3:27" s="13" customFormat="1" ht="87.5" customHeight="1">
      <c r="C426" s="36"/>
      <c r="D426" s="36"/>
      <c r="E426" s="37"/>
      <c r="F426" s="38" t="str">
        <f>+Tabla15[[#This Row],[CODIGO ACTIVIDAD]]&amp;Tabla15[[#This Row],[PROCESO]]</f>
        <v/>
      </c>
      <c r="G426" s="84" t="e">
        <f>VLOOKUP(Tabla15[[#This Row],[llave 1]],'INFORME GESTION'!$D$3:$F$216,3,FALSE)</f>
        <v>#N/A</v>
      </c>
      <c r="H426" s="84" t="e">
        <f>VLOOKUP(Tabla15[[#This Row],[llave 1]],'INFORME GESTION'!$D$3:$G$216,4,FALSE)</f>
        <v>#N/A</v>
      </c>
      <c r="I426" s="84" t="e">
        <f>VLOOKUP(Tabla15[[#This Row],[llave 1]],'INFORME GESTION'!$D$3:$I$216,6,FALSE)</f>
        <v>#N/A</v>
      </c>
      <c r="J426" s="85"/>
      <c r="K426" s="83"/>
      <c r="L426" s="86" t="str">
        <f>Tabla15[[#This Row],[llave 1]]&amp;Tabla15[[#This Row],[MES]]</f>
        <v/>
      </c>
      <c r="M426" s="87" t="e">
        <f>VLOOKUP(Tabla15[[#This Row],[llave 2]],'INFORME GESTION'!$H$3:$O$216,3,0)</f>
        <v>#N/A</v>
      </c>
      <c r="N426" s="149" t="e">
        <f>VLOOKUP(Tabla15[[#This Row],[llave 2]],'INFORME GESTION'!$H$3:$O$216,7,0)</f>
        <v>#N/A</v>
      </c>
      <c r="O426" s="150" t="e">
        <f>VLOOKUP(Tabla15[[#This Row],[llave 2]],'INFORME GESTION'!$H$3:$O$216,8,0)</f>
        <v>#N/A</v>
      </c>
      <c r="P426" s="37"/>
      <c r="Q426" s="41"/>
      <c r="R426" s="42"/>
      <c r="S426" s="39" t="e">
        <f>ROUND(Tabla15[[#This Row],[VALOR UNITARIO SEGUIMIENTO FINANCIERO]]*Tabla15[[#This Row],[Porcentaje de Glosa]]*Tabla15[[#This Row],[Meta afectada por la glosa]],0)</f>
        <v>#N/A</v>
      </c>
      <c r="T426" s="37"/>
      <c r="U426" s="38"/>
      <c r="V426" s="38"/>
      <c r="W426" s="38"/>
      <c r="X426" s="39" t="e">
        <f>ROUND(Tabla15[[#This Row],[Valor de la Glosa]]-Tabla15[[#This Row],[Valor soportado por la Subred]],0)</f>
        <v>#N/A</v>
      </c>
      <c r="Y426" s="38"/>
      <c r="Z426" s="38"/>
      <c r="AA426" s="39" t="e">
        <f>ROUND(Tabla15[[#This Row],[VALOR GLOSA DEFINITIVA]]-Tabla15[[#This Row],[VALOR LEVANTADO EN LIQUIDACION]],0)</f>
        <v>#N/A</v>
      </c>
    </row>
    <row r="427" spans="3:27" s="13" customFormat="1" ht="87.5" customHeight="1">
      <c r="C427" s="36"/>
      <c r="D427" s="36"/>
      <c r="E427" s="37"/>
      <c r="F427" s="38" t="str">
        <f>+Tabla15[[#This Row],[CODIGO ACTIVIDAD]]&amp;Tabla15[[#This Row],[PROCESO]]</f>
        <v/>
      </c>
      <c r="G427" s="84" t="e">
        <f>VLOOKUP(Tabla15[[#This Row],[llave 1]],'INFORME GESTION'!$D$3:$F$216,3,FALSE)</f>
        <v>#N/A</v>
      </c>
      <c r="H427" s="84" t="e">
        <f>VLOOKUP(Tabla15[[#This Row],[llave 1]],'INFORME GESTION'!$D$3:$G$216,4,FALSE)</f>
        <v>#N/A</v>
      </c>
      <c r="I427" s="84" t="e">
        <f>VLOOKUP(Tabla15[[#This Row],[llave 1]],'INFORME GESTION'!$D$3:$I$216,6,FALSE)</f>
        <v>#N/A</v>
      </c>
      <c r="J427" s="85"/>
      <c r="K427" s="83"/>
      <c r="L427" s="86" t="str">
        <f>Tabla15[[#This Row],[llave 1]]&amp;Tabla15[[#This Row],[MES]]</f>
        <v/>
      </c>
      <c r="M427" s="87" t="e">
        <f>VLOOKUP(Tabla15[[#This Row],[llave 2]],'INFORME GESTION'!$H$3:$O$216,3,0)</f>
        <v>#N/A</v>
      </c>
      <c r="N427" s="149" t="e">
        <f>VLOOKUP(Tabla15[[#This Row],[llave 2]],'INFORME GESTION'!$H$3:$O$216,7,0)</f>
        <v>#N/A</v>
      </c>
      <c r="O427" s="150" t="e">
        <f>VLOOKUP(Tabla15[[#This Row],[llave 2]],'INFORME GESTION'!$H$3:$O$216,8,0)</f>
        <v>#N/A</v>
      </c>
      <c r="P427" s="37"/>
      <c r="Q427" s="41"/>
      <c r="R427" s="42"/>
      <c r="S427" s="39" t="e">
        <f>ROUND(Tabla15[[#This Row],[VALOR UNITARIO SEGUIMIENTO FINANCIERO]]*Tabla15[[#This Row],[Porcentaje de Glosa]]*Tabla15[[#This Row],[Meta afectada por la glosa]],0)</f>
        <v>#N/A</v>
      </c>
      <c r="T427" s="37"/>
      <c r="U427" s="38"/>
      <c r="V427" s="38"/>
      <c r="W427" s="38"/>
      <c r="X427" s="39" t="e">
        <f>ROUND(Tabla15[[#This Row],[Valor de la Glosa]]-Tabla15[[#This Row],[Valor soportado por la Subred]],0)</f>
        <v>#N/A</v>
      </c>
      <c r="Y427" s="38"/>
      <c r="Z427" s="38"/>
      <c r="AA427" s="39" t="e">
        <f>ROUND(Tabla15[[#This Row],[VALOR GLOSA DEFINITIVA]]-Tabla15[[#This Row],[VALOR LEVANTADO EN LIQUIDACION]],0)</f>
        <v>#N/A</v>
      </c>
    </row>
    <row r="428" spans="3:27" s="13" customFormat="1" ht="87.5" customHeight="1">
      <c r="C428" s="36"/>
      <c r="D428" s="36"/>
      <c r="E428" s="37"/>
      <c r="F428" s="38" t="str">
        <f>+Tabla15[[#This Row],[CODIGO ACTIVIDAD]]&amp;Tabla15[[#This Row],[PROCESO]]</f>
        <v/>
      </c>
      <c r="G428" s="84" t="e">
        <f>VLOOKUP(Tabla15[[#This Row],[llave 1]],'INFORME GESTION'!$D$3:$F$216,3,FALSE)</f>
        <v>#N/A</v>
      </c>
      <c r="H428" s="84" t="e">
        <f>VLOOKUP(Tabla15[[#This Row],[llave 1]],'INFORME GESTION'!$D$3:$G$216,4,FALSE)</f>
        <v>#N/A</v>
      </c>
      <c r="I428" s="84" t="e">
        <f>VLOOKUP(Tabla15[[#This Row],[llave 1]],'INFORME GESTION'!$D$3:$I$216,6,FALSE)</f>
        <v>#N/A</v>
      </c>
      <c r="J428" s="85"/>
      <c r="K428" s="83"/>
      <c r="L428" s="86" t="str">
        <f>Tabla15[[#This Row],[llave 1]]&amp;Tabla15[[#This Row],[MES]]</f>
        <v/>
      </c>
      <c r="M428" s="87" t="e">
        <f>VLOOKUP(Tabla15[[#This Row],[llave 2]],'INFORME GESTION'!$H$3:$O$216,3,0)</f>
        <v>#N/A</v>
      </c>
      <c r="N428" s="149" t="e">
        <f>VLOOKUP(Tabla15[[#This Row],[llave 2]],'INFORME GESTION'!$H$3:$O$216,7,0)</f>
        <v>#N/A</v>
      </c>
      <c r="O428" s="150" t="e">
        <f>VLOOKUP(Tabla15[[#This Row],[llave 2]],'INFORME GESTION'!$H$3:$O$216,8,0)</f>
        <v>#N/A</v>
      </c>
      <c r="P428" s="37"/>
      <c r="Q428" s="41"/>
      <c r="R428" s="42"/>
      <c r="S428" s="39" t="e">
        <f>ROUND(Tabla15[[#This Row],[VALOR UNITARIO SEGUIMIENTO FINANCIERO]]*Tabla15[[#This Row],[Porcentaje de Glosa]]*Tabla15[[#This Row],[Meta afectada por la glosa]],0)</f>
        <v>#N/A</v>
      </c>
      <c r="T428" s="37"/>
      <c r="U428" s="38"/>
      <c r="V428" s="38"/>
      <c r="W428" s="38"/>
      <c r="X428" s="39" t="e">
        <f>ROUND(Tabla15[[#This Row],[Valor de la Glosa]]-Tabla15[[#This Row],[Valor soportado por la Subred]],0)</f>
        <v>#N/A</v>
      </c>
      <c r="Y428" s="38"/>
      <c r="Z428" s="38"/>
      <c r="AA428" s="39" t="e">
        <f>ROUND(Tabla15[[#This Row],[VALOR GLOSA DEFINITIVA]]-Tabla15[[#This Row],[VALOR LEVANTADO EN LIQUIDACION]],0)</f>
        <v>#N/A</v>
      </c>
    </row>
    <row r="429" spans="3:27" s="13" customFormat="1" ht="87.5" customHeight="1">
      <c r="C429" s="36"/>
      <c r="D429" s="36"/>
      <c r="E429" s="37"/>
      <c r="F429" s="38" t="str">
        <f>+Tabla15[[#This Row],[CODIGO ACTIVIDAD]]&amp;Tabla15[[#This Row],[PROCESO]]</f>
        <v/>
      </c>
      <c r="G429" s="84" t="e">
        <f>VLOOKUP(Tabla15[[#This Row],[llave 1]],'INFORME GESTION'!$D$3:$F$216,3,FALSE)</f>
        <v>#N/A</v>
      </c>
      <c r="H429" s="84" t="e">
        <f>VLOOKUP(Tabla15[[#This Row],[llave 1]],'INFORME GESTION'!$D$3:$G$216,4,FALSE)</f>
        <v>#N/A</v>
      </c>
      <c r="I429" s="84" t="e">
        <f>VLOOKUP(Tabla15[[#This Row],[llave 1]],'INFORME GESTION'!$D$3:$I$216,6,FALSE)</f>
        <v>#N/A</v>
      </c>
      <c r="J429" s="85"/>
      <c r="K429" s="83"/>
      <c r="L429" s="86" t="str">
        <f>Tabla15[[#This Row],[llave 1]]&amp;Tabla15[[#This Row],[MES]]</f>
        <v/>
      </c>
      <c r="M429" s="87" t="e">
        <f>VLOOKUP(Tabla15[[#This Row],[llave 2]],'INFORME GESTION'!$H$3:$O$216,3,0)</f>
        <v>#N/A</v>
      </c>
      <c r="N429" s="149" t="e">
        <f>VLOOKUP(Tabla15[[#This Row],[llave 2]],'INFORME GESTION'!$H$3:$O$216,7,0)</f>
        <v>#N/A</v>
      </c>
      <c r="O429" s="150" t="e">
        <f>VLOOKUP(Tabla15[[#This Row],[llave 2]],'INFORME GESTION'!$H$3:$O$216,8,0)</f>
        <v>#N/A</v>
      </c>
      <c r="P429" s="37"/>
      <c r="Q429" s="41"/>
      <c r="R429" s="42"/>
      <c r="S429" s="39" t="e">
        <f>ROUND(Tabla15[[#This Row],[VALOR UNITARIO SEGUIMIENTO FINANCIERO]]*Tabla15[[#This Row],[Porcentaje de Glosa]]*Tabla15[[#This Row],[Meta afectada por la glosa]],0)</f>
        <v>#N/A</v>
      </c>
      <c r="T429" s="37"/>
      <c r="U429" s="38"/>
      <c r="V429" s="38"/>
      <c r="W429" s="38"/>
      <c r="X429" s="39" t="e">
        <f>ROUND(Tabla15[[#This Row],[Valor de la Glosa]]-Tabla15[[#This Row],[Valor soportado por la Subred]],0)</f>
        <v>#N/A</v>
      </c>
      <c r="Y429" s="38"/>
      <c r="Z429" s="38"/>
      <c r="AA429" s="39" t="e">
        <f>ROUND(Tabla15[[#This Row],[VALOR GLOSA DEFINITIVA]]-Tabla15[[#This Row],[VALOR LEVANTADO EN LIQUIDACION]],0)</f>
        <v>#N/A</v>
      </c>
    </row>
    <row r="430" spans="3:27" s="13" customFormat="1" ht="87.5" customHeight="1">
      <c r="C430" s="36"/>
      <c r="D430" s="36"/>
      <c r="E430" s="37"/>
      <c r="F430" s="38" t="str">
        <f>+Tabla15[[#This Row],[CODIGO ACTIVIDAD]]&amp;Tabla15[[#This Row],[PROCESO]]</f>
        <v/>
      </c>
      <c r="G430" s="84" t="e">
        <f>VLOOKUP(Tabla15[[#This Row],[llave 1]],'INFORME GESTION'!$D$3:$F$216,3,FALSE)</f>
        <v>#N/A</v>
      </c>
      <c r="H430" s="84" t="e">
        <f>VLOOKUP(Tabla15[[#This Row],[llave 1]],'INFORME GESTION'!$D$3:$G$216,4,FALSE)</f>
        <v>#N/A</v>
      </c>
      <c r="I430" s="84" t="e">
        <f>VLOOKUP(Tabla15[[#This Row],[llave 1]],'INFORME GESTION'!$D$3:$I$216,6,FALSE)</f>
        <v>#N/A</v>
      </c>
      <c r="J430" s="85"/>
      <c r="K430" s="83"/>
      <c r="L430" s="86" t="str">
        <f>Tabla15[[#This Row],[llave 1]]&amp;Tabla15[[#This Row],[MES]]</f>
        <v/>
      </c>
      <c r="M430" s="87" t="e">
        <f>VLOOKUP(Tabla15[[#This Row],[llave 2]],'INFORME GESTION'!$H$3:$O$216,3,0)</f>
        <v>#N/A</v>
      </c>
      <c r="N430" s="149" t="e">
        <f>VLOOKUP(Tabla15[[#This Row],[llave 2]],'INFORME GESTION'!$H$3:$O$216,7,0)</f>
        <v>#N/A</v>
      </c>
      <c r="O430" s="150" t="e">
        <f>VLOOKUP(Tabla15[[#This Row],[llave 2]],'INFORME GESTION'!$H$3:$O$216,8,0)</f>
        <v>#N/A</v>
      </c>
      <c r="P430" s="37"/>
      <c r="Q430" s="41"/>
      <c r="R430" s="42"/>
      <c r="S430" s="39" t="e">
        <f>ROUND(Tabla15[[#This Row],[VALOR UNITARIO SEGUIMIENTO FINANCIERO]]*Tabla15[[#This Row],[Porcentaje de Glosa]]*Tabla15[[#This Row],[Meta afectada por la glosa]],0)</f>
        <v>#N/A</v>
      </c>
      <c r="T430" s="37"/>
      <c r="U430" s="38"/>
      <c r="V430" s="38"/>
      <c r="W430" s="38"/>
      <c r="X430" s="39" t="e">
        <f>ROUND(Tabla15[[#This Row],[Valor de la Glosa]]-Tabla15[[#This Row],[Valor soportado por la Subred]],0)</f>
        <v>#N/A</v>
      </c>
      <c r="Y430" s="38"/>
      <c r="Z430" s="38"/>
      <c r="AA430" s="39" t="e">
        <f>ROUND(Tabla15[[#This Row],[VALOR GLOSA DEFINITIVA]]-Tabla15[[#This Row],[VALOR LEVANTADO EN LIQUIDACION]],0)</f>
        <v>#N/A</v>
      </c>
    </row>
    <row r="431" spans="3:27" s="13" customFormat="1" ht="87.5" customHeight="1">
      <c r="C431" s="36"/>
      <c r="D431" s="36"/>
      <c r="E431" s="37"/>
      <c r="F431" s="38" t="str">
        <f>+Tabla15[[#This Row],[CODIGO ACTIVIDAD]]&amp;Tabla15[[#This Row],[PROCESO]]</f>
        <v/>
      </c>
      <c r="G431" s="84" t="e">
        <f>VLOOKUP(Tabla15[[#This Row],[llave 1]],'INFORME GESTION'!$D$3:$F$216,3,FALSE)</f>
        <v>#N/A</v>
      </c>
      <c r="H431" s="84" t="e">
        <f>VLOOKUP(Tabla15[[#This Row],[llave 1]],'INFORME GESTION'!$D$3:$G$216,4,FALSE)</f>
        <v>#N/A</v>
      </c>
      <c r="I431" s="84" t="e">
        <f>VLOOKUP(Tabla15[[#This Row],[llave 1]],'INFORME GESTION'!$D$3:$I$216,6,FALSE)</f>
        <v>#N/A</v>
      </c>
      <c r="J431" s="85"/>
      <c r="K431" s="83"/>
      <c r="L431" s="86" t="str">
        <f>Tabla15[[#This Row],[llave 1]]&amp;Tabla15[[#This Row],[MES]]</f>
        <v/>
      </c>
      <c r="M431" s="87" t="e">
        <f>VLOOKUP(Tabla15[[#This Row],[llave 2]],'INFORME GESTION'!$H$3:$O$216,3,0)</f>
        <v>#N/A</v>
      </c>
      <c r="N431" s="149" t="e">
        <f>VLOOKUP(Tabla15[[#This Row],[llave 2]],'INFORME GESTION'!$H$3:$O$216,7,0)</f>
        <v>#N/A</v>
      </c>
      <c r="O431" s="150" t="e">
        <f>VLOOKUP(Tabla15[[#This Row],[llave 2]],'INFORME GESTION'!$H$3:$O$216,8,0)</f>
        <v>#N/A</v>
      </c>
      <c r="P431" s="37"/>
      <c r="Q431" s="41"/>
      <c r="R431" s="42"/>
      <c r="S431" s="39" t="e">
        <f>ROUND(Tabla15[[#This Row],[VALOR UNITARIO SEGUIMIENTO FINANCIERO]]*Tabla15[[#This Row],[Porcentaje de Glosa]]*Tabla15[[#This Row],[Meta afectada por la glosa]],0)</f>
        <v>#N/A</v>
      </c>
      <c r="T431" s="37"/>
      <c r="U431" s="38"/>
      <c r="V431" s="38"/>
      <c r="W431" s="38"/>
      <c r="X431" s="39" t="e">
        <f>ROUND(Tabla15[[#This Row],[Valor de la Glosa]]-Tabla15[[#This Row],[Valor soportado por la Subred]],0)</f>
        <v>#N/A</v>
      </c>
      <c r="Y431" s="38"/>
      <c r="Z431" s="38"/>
      <c r="AA431" s="39" t="e">
        <f>ROUND(Tabla15[[#This Row],[VALOR GLOSA DEFINITIVA]]-Tabla15[[#This Row],[VALOR LEVANTADO EN LIQUIDACION]],0)</f>
        <v>#N/A</v>
      </c>
    </row>
    <row r="432" spans="3:27" s="13" customFormat="1" ht="87.5" customHeight="1">
      <c r="C432" s="36"/>
      <c r="D432" s="36"/>
      <c r="E432" s="37"/>
      <c r="F432" s="38" t="str">
        <f>+Tabla15[[#This Row],[CODIGO ACTIVIDAD]]&amp;Tabla15[[#This Row],[PROCESO]]</f>
        <v/>
      </c>
      <c r="G432" s="84" t="e">
        <f>VLOOKUP(Tabla15[[#This Row],[llave 1]],'INFORME GESTION'!$D$3:$F$216,3,FALSE)</f>
        <v>#N/A</v>
      </c>
      <c r="H432" s="84" t="e">
        <f>VLOOKUP(Tabla15[[#This Row],[llave 1]],'INFORME GESTION'!$D$3:$G$216,4,FALSE)</f>
        <v>#N/A</v>
      </c>
      <c r="I432" s="84" t="e">
        <f>VLOOKUP(Tabla15[[#This Row],[llave 1]],'INFORME GESTION'!$D$3:$I$216,6,FALSE)</f>
        <v>#N/A</v>
      </c>
      <c r="J432" s="85"/>
      <c r="K432" s="83"/>
      <c r="L432" s="86" t="str">
        <f>Tabla15[[#This Row],[llave 1]]&amp;Tabla15[[#This Row],[MES]]</f>
        <v/>
      </c>
      <c r="M432" s="87" t="e">
        <f>VLOOKUP(Tabla15[[#This Row],[llave 2]],'INFORME GESTION'!$H$3:$O$216,3,0)</f>
        <v>#N/A</v>
      </c>
      <c r="N432" s="149" t="e">
        <f>VLOOKUP(Tabla15[[#This Row],[llave 2]],'INFORME GESTION'!$H$3:$O$216,7,0)</f>
        <v>#N/A</v>
      </c>
      <c r="O432" s="150" t="e">
        <f>VLOOKUP(Tabla15[[#This Row],[llave 2]],'INFORME GESTION'!$H$3:$O$216,8,0)</f>
        <v>#N/A</v>
      </c>
      <c r="P432" s="37"/>
      <c r="Q432" s="41"/>
      <c r="R432" s="42"/>
      <c r="S432" s="39" t="e">
        <f>ROUND(Tabla15[[#This Row],[VALOR UNITARIO SEGUIMIENTO FINANCIERO]]*Tabla15[[#This Row],[Porcentaje de Glosa]]*Tabla15[[#This Row],[Meta afectada por la glosa]],0)</f>
        <v>#N/A</v>
      </c>
      <c r="T432" s="37"/>
      <c r="U432" s="38"/>
      <c r="V432" s="38"/>
      <c r="W432" s="38"/>
      <c r="X432" s="39" t="e">
        <f>ROUND(Tabla15[[#This Row],[Valor de la Glosa]]-Tabla15[[#This Row],[Valor soportado por la Subred]],0)</f>
        <v>#N/A</v>
      </c>
      <c r="Y432" s="38"/>
      <c r="Z432" s="38"/>
      <c r="AA432" s="39" t="e">
        <f>ROUND(Tabla15[[#This Row],[VALOR GLOSA DEFINITIVA]]-Tabla15[[#This Row],[VALOR LEVANTADO EN LIQUIDACION]],0)</f>
        <v>#N/A</v>
      </c>
    </row>
    <row r="433" spans="3:27" s="13" customFormat="1" ht="87.5" customHeight="1">
      <c r="C433" s="36"/>
      <c r="D433" s="36"/>
      <c r="E433" s="37"/>
      <c r="F433" s="38" t="str">
        <f>+Tabla15[[#This Row],[CODIGO ACTIVIDAD]]&amp;Tabla15[[#This Row],[PROCESO]]</f>
        <v/>
      </c>
      <c r="G433" s="84" t="e">
        <f>VLOOKUP(Tabla15[[#This Row],[llave 1]],'INFORME GESTION'!$D$3:$F$216,3,FALSE)</f>
        <v>#N/A</v>
      </c>
      <c r="H433" s="84" t="e">
        <f>VLOOKUP(Tabla15[[#This Row],[llave 1]],'INFORME GESTION'!$D$3:$G$216,4,FALSE)</f>
        <v>#N/A</v>
      </c>
      <c r="I433" s="84" t="e">
        <f>VLOOKUP(Tabla15[[#This Row],[llave 1]],'INFORME GESTION'!$D$3:$I$216,6,FALSE)</f>
        <v>#N/A</v>
      </c>
      <c r="J433" s="85"/>
      <c r="K433" s="83"/>
      <c r="L433" s="86" t="str">
        <f>Tabla15[[#This Row],[llave 1]]&amp;Tabla15[[#This Row],[MES]]</f>
        <v/>
      </c>
      <c r="M433" s="87" t="e">
        <f>VLOOKUP(Tabla15[[#This Row],[llave 2]],'INFORME GESTION'!$H$3:$O$216,3,0)</f>
        <v>#N/A</v>
      </c>
      <c r="N433" s="149" t="e">
        <f>VLOOKUP(Tabla15[[#This Row],[llave 2]],'INFORME GESTION'!$H$3:$O$216,7,0)</f>
        <v>#N/A</v>
      </c>
      <c r="O433" s="150" t="e">
        <f>VLOOKUP(Tabla15[[#This Row],[llave 2]],'INFORME GESTION'!$H$3:$O$216,8,0)</f>
        <v>#N/A</v>
      </c>
      <c r="P433" s="37"/>
      <c r="Q433" s="41"/>
      <c r="R433" s="42"/>
      <c r="S433" s="39" t="e">
        <f>ROUND(Tabla15[[#This Row],[VALOR UNITARIO SEGUIMIENTO FINANCIERO]]*Tabla15[[#This Row],[Porcentaje de Glosa]]*Tabla15[[#This Row],[Meta afectada por la glosa]],0)</f>
        <v>#N/A</v>
      </c>
      <c r="T433" s="37"/>
      <c r="U433" s="38"/>
      <c r="V433" s="38"/>
      <c r="W433" s="38"/>
      <c r="X433" s="39" t="e">
        <f>ROUND(Tabla15[[#This Row],[Valor de la Glosa]]-Tabla15[[#This Row],[Valor soportado por la Subred]],0)</f>
        <v>#N/A</v>
      </c>
      <c r="Y433" s="38"/>
      <c r="Z433" s="38"/>
      <c r="AA433" s="39" t="e">
        <f>ROUND(Tabla15[[#This Row],[VALOR GLOSA DEFINITIVA]]-Tabla15[[#This Row],[VALOR LEVANTADO EN LIQUIDACION]],0)</f>
        <v>#N/A</v>
      </c>
    </row>
    <row r="434" spans="3:27" s="13" customFormat="1" ht="87.5" customHeight="1">
      <c r="C434" s="36"/>
      <c r="D434" s="36"/>
      <c r="E434" s="37"/>
      <c r="F434" s="38" t="str">
        <f>+Tabla15[[#This Row],[CODIGO ACTIVIDAD]]&amp;Tabla15[[#This Row],[PROCESO]]</f>
        <v/>
      </c>
      <c r="G434" s="84" t="e">
        <f>VLOOKUP(Tabla15[[#This Row],[llave 1]],'INFORME GESTION'!$D$3:$F$216,3,FALSE)</f>
        <v>#N/A</v>
      </c>
      <c r="H434" s="84" t="e">
        <f>VLOOKUP(Tabla15[[#This Row],[llave 1]],'INFORME GESTION'!$D$3:$G$216,4,FALSE)</f>
        <v>#N/A</v>
      </c>
      <c r="I434" s="84" t="e">
        <f>VLOOKUP(Tabla15[[#This Row],[llave 1]],'INFORME GESTION'!$D$3:$I$216,6,FALSE)</f>
        <v>#N/A</v>
      </c>
      <c r="J434" s="85"/>
      <c r="K434" s="83"/>
      <c r="L434" s="86" t="str">
        <f>Tabla15[[#This Row],[llave 1]]&amp;Tabla15[[#This Row],[MES]]</f>
        <v/>
      </c>
      <c r="M434" s="87" t="e">
        <f>VLOOKUP(Tabla15[[#This Row],[llave 2]],'INFORME GESTION'!$H$3:$O$216,3,0)</f>
        <v>#N/A</v>
      </c>
      <c r="N434" s="149" t="e">
        <f>VLOOKUP(Tabla15[[#This Row],[llave 2]],'INFORME GESTION'!$H$3:$O$216,7,0)</f>
        <v>#N/A</v>
      </c>
      <c r="O434" s="150" t="e">
        <f>VLOOKUP(Tabla15[[#This Row],[llave 2]],'INFORME GESTION'!$H$3:$O$216,8,0)</f>
        <v>#N/A</v>
      </c>
      <c r="P434" s="37"/>
      <c r="Q434" s="41"/>
      <c r="R434" s="42"/>
      <c r="S434" s="39" t="e">
        <f>ROUND(Tabla15[[#This Row],[VALOR UNITARIO SEGUIMIENTO FINANCIERO]]*Tabla15[[#This Row],[Porcentaje de Glosa]]*Tabla15[[#This Row],[Meta afectada por la glosa]],0)</f>
        <v>#N/A</v>
      </c>
      <c r="T434" s="37"/>
      <c r="U434" s="38"/>
      <c r="V434" s="38"/>
      <c r="W434" s="38"/>
      <c r="X434" s="39" t="e">
        <f>ROUND(Tabla15[[#This Row],[Valor de la Glosa]]-Tabla15[[#This Row],[Valor soportado por la Subred]],0)</f>
        <v>#N/A</v>
      </c>
      <c r="Y434" s="38"/>
      <c r="Z434" s="38"/>
      <c r="AA434" s="39" t="e">
        <f>ROUND(Tabla15[[#This Row],[VALOR GLOSA DEFINITIVA]]-Tabla15[[#This Row],[VALOR LEVANTADO EN LIQUIDACION]],0)</f>
        <v>#N/A</v>
      </c>
    </row>
    <row r="435" spans="3:27" s="13" customFormat="1" ht="87.5" customHeight="1">
      <c r="C435" s="36"/>
      <c r="D435" s="36"/>
      <c r="E435" s="37"/>
      <c r="F435" s="38" t="str">
        <f>+Tabla15[[#This Row],[CODIGO ACTIVIDAD]]&amp;Tabla15[[#This Row],[PROCESO]]</f>
        <v/>
      </c>
      <c r="G435" s="84" t="e">
        <f>VLOOKUP(Tabla15[[#This Row],[llave 1]],'INFORME GESTION'!$D$3:$F$216,3,FALSE)</f>
        <v>#N/A</v>
      </c>
      <c r="H435" s="84" t="e">
        <f>VLOOKUP(Tabla15[[#This Row],[llave 1]],'INFORME GESTION'!$D$3:$G$216,4,FALSE)</f>
        <v>#N/A</v>
      </c>
      <c r="I435" s="84" t="e">
        <f>VLOOKUP(Tabla15[[#This Row],[llave 1]],'INFORME GESTION'!$D$3:$I$216,6,FALSE)</f>
        <v>#N/A</v>
      </c>
      <c r="J435" s="85"/>
      <c r="K435" s="83"/>
      <c r="L435" s="86" t="str">
        <f>Tabla15[[#This Row],[llave 1]]&amp;Tabla15[[#This Row],[MES]]</f>
        <v/>
      </c>
      <c r="M435" s="87" t="e">
        <f>VLOOKUP(Tabla15[[#This Row],[llave 2]],'INFORME GESTION'!$H$3:$O$216,3,0)</f>
        <v>#N/A</v>
      </c>
      <c r="N435" s="149" t="e">
        <f>VLOOKUP(Tabla15[[#This Row],[llave 2]],'INFORME GESTION'!$H$3:$O$216,7,0)</f>
        <v>#N/A</v>
      </c>
      <c r="O435" s="150" t="e">
        <f>VLOOKUP(Tabla15[[#This Row],[llave 2]],'INFORME GESTION'!$H$3:$O$216,8,0)</f>
        <v>#N/A</v>
      </c>
      <c r="P435" s="37"/>
      <c r="Q435" s="41"/>
      <c r="R435" s="42"/>
      <c r="S435" s="39" t="e">
        <f>ROUND(Tabla15[[#This Row],[VALOR UNITARIO SEGUIMIENTO FINANCIERO]]*Tabla15[[#This Row],[Porcentaje de Glosa]]*Tabla15[[#This Row],[Meta afectada por la glosa]],0)</f>
        <v>#N/A</v>
      </c>
      <c r="T435" s="37"/>
      <c r="U435" s="38"/>
      <c r="V435" s="38"/>
      <c r="W435" s="38"/>
      <c r="X435" s="39" t="e">
        <f>ROUND(Tabla15[[#This Row],[Valor de la Glosa]]-Tabla15[[#This Row],[Valor soportado por la Subred]],0)</f>
        <v>#N/A</v>
      </c>
      <c r="Y435" s="38"/>
      <c r="Z435" s="38"/>
      <c r="AA435" s="39" t="e">
        <f>ROUND(Tabla15[[#This Row],[VALOR GLOSA DEFINITIVA]]-Tabla15[[#This Row],[VALOR LEVANTADO EN LIQUIDACION]],0)</f>
        <v>#N/A</v>
      </c>
    </row>
    <row r="436" spans="3:27" s="13" customFormat="1" ht="87.5" customHeight="1">
      <c r="C436" s="36"/>
      <c r="D436" s="36"/>
      <c r="E436" s="37"/>
      <c r="F436" s="38" t="str">
        <f>+Tabla15[[#This Row],[CODIGO ACTIVIDAD]]&amp;Tabla15[[#This Row],[PROCESO]]</f>
        <v/>
      </c>
      <c r="G436" s="84" t="e">
        <f>VLOOKUP(Tabla15[[#This Row],[llave 1]],'INFORME GESTION'!$D$3:$F$216,3,FALSE)</f>
        <v>#N/A</v>
      </c>
      <c r="H436" s="84" t="e">
        <f>VLOOKUP(Tabla15[[#This Row],[llave 1]],'INFORME GESTION'!$D$3:$G$216,4,FALSE)</f>
        <v>#N/A</v>
      </c>
      <c r="I436" s="84" t="e">
        <f>VLOOKUP(Tabla15[[#This Row],[llave 1]],'INFORME GESTION'!$D$3:$I$216,6,FALSE)</f>
        <v>#N/A</v>
      </c>
      <c r="J436" s="85"/>
      <c r="K436" s="83"/>
      <c r="L436" s="86" t="str">
        <f>Tabla15[[#This Row],[llave 1]]&amp;Tabla15[[#This Row],[MES]]</f>
        <v/>
      </c>
      <c r="M436" s="87" t="e">
        <f>VLOOKUP(Tabla15[[#This Row],[llave 2]],'INFORME GESTION'!$H$3:$O$216,3,0)</f>
        <v>#N/A</v>
      </c>
      <c r="N436" s="149" t="e">
        <f>VLOOKUP(Tabla15[[#This Row],[llave 2]],'INFORME GESTION'!$H$3:$O$216,7,0)</f>
        <v>#N/A</v>
      </c>
      <c r="O436" s="150" t="e">
        <f>VLOOKUP(Tabla15[[#This Row],[llave 2]],'INFORME GESTION'!$H$3:$O$216,8,0)</f>
        <v>#N/A</v>
      </c>
      <c r="P436" s="37"/>
      <c r="Q436" s="41"/>
      <c r="R436" s="42"/>
      <c r="S436" s="39" t="e">
        <f>ROUND(Tabla15[[#This Row],[VALOR UNITARIO SEGUIMIENTO FINANCIERO]]*Tabla15[[#This Row],[Porcentaje de Glosa]]*Tabla15[[#This Row],[Meta afectada por la glosa]],0)</f>
        <v>#N/A</v>
      </c>
      <c r="T436" s="37"/>
      <c r="U436" s="38"/>
      <c r="V436" s="38"/>
      <c r="W436" s="38"/>
      <c r="X436" s="39" t="e">
        <f>ROUND(Tabla15[[#This Row],[Valor de la Glosa]]-Tabla15[[#This Row],[Valor soportado por la Subred]],0)</f>
        <v>#N/A</v>
      </c>
      <c r="Y436" s="38"/>
      <c r="Z436" s="38"/>
      <c r="AA436" s="39" t="e">
        <f>ROUND(Tabla15[[#This Row],[VALOR GLOSA DEFINITIVA]]-Tabla15[[#This Row],[VALOR LEVANTADO EN LIQUIDACION]],0)</f>
        <v>#N/A</v>
      </c>
    </row>
    <row r="437" spans="3:27" s="13" customFormat="1" ht="87.5" customHeight="1">
      <c r="C437" s="36"/>
      <c r="D437" s="36"/>
      <c r="E437" s="37"/>
      <c r="F437" s="38" t="str">
        <f>+Tabla15[[#This Row],[CODIGO ACTIVIDAD]]&amp;Tabla15[[#This Row],[PROCESO]]</f>
        <v/>
      </c>
      <c r="G437" s="84" t="e">
        <f>VLOOKUP(Tabla15[[#This Row],[llave 1]],'INFORME GESTION'!$D$3:$F$216,3,FALSE)</f>
        <v>#N/A</v>
      </c>
      <c r="H437" s="84" t="e">
        <f>VLOOKUP(Tabla15[[#This Row],[llave 1]],'INFORME GESTION'!$D$3:$G$216,4,FALSE)</f>
        <v>#N/A</v>
      </c>
      <c r="I437" s="84" t="e">
        <f>VLOOKUP(Tabla15[[#This Row],[llave 1]],'INFORME GESTION'!$D$3:$I$216,6,FALSE)</f>
        <v>#N/A</v>
      </c>
      <c r="J437" s="85"/>
      <c r="K437" s="83"/>
      <c r="L437" s="86" t="str">
        <f>Tabla15[[#This Row],[llave 1]]&amp;Tabla15[[#This Row],[MES]]</f>
        <v/>
      </c>
      <c r="M437" s="87" t="e">
        <f>VLOOKUP(Tabla15[[#This Row],[llave 2]],'INFORME GESTION'!$H$3:$O$216,3,0)</f>
        <v>#N/A</v>
      </c>
      <c r="N437" s="149" t="e">
        <f>VLOOKUP(Tabla15[[#This Row],[llave 2]],'INFORME GESTION'!$H$3:$O$216,7,0)</f>
        <v>#N/A</v>
      </c>
      <c r="O437" s="150" t="e">
        <f>VLOOKUP(Tabla15[[#This Row],[llave 2]],'INFORME GESTION'!$H$3:$O$216,8,0)</f>
        <v>#N/A</v>
      </c>
      <c r="P437" s="37"/>
      <c r="Q437" s="41"/>
      <c r="R437" s="42"/>
      <c r="S437" s="39" t="e">
        <f>ROUND(Tabla15[[#This Row],[VALOR UNITARIO SEGUIMIENTO FINANCIERO]]*Tabla15[[#This Row],[Porcentaje de Glosa]]*Tabla15[[#This Row],[Meta afectada por la glosa]],0)</f>
        <v>#N/A</v>
      </c>
      <c r="T437" s="37"/>
      <c r="U437" s="38"/>
      <c r="V437" s="38"/>
      <c r="W437" s="38"/>
      <c r="X437" s="39" t="e">
        <f>ROUND(Tabla15[[#This Row],[Valor de la Glosa]]-Tabla15[[#This Row],[Valor soportado por la Subred]],0)</f>
        <v>#N/A</v>
      </c>
      <c r="Y437" s="38"/>
      <c r="Z437" s="38"/>
      <c r="AA437" s="39" t="e">
        <f>ROUND(Tabla15[[#This Row],[VALOR GLOSA DEFINITIVA]]-Tabla15[[#This Row],[VALOR LEVANTADO EN LIQUIDACION]],0)</f>
        <v>#N/A</v>
      </c>
    </row>
    <row r="438" spans="3:27" s="13" customFormat="1" ht="87.5" customHeight="1">
      <c r="C438" s="36"/>
      <c r="D438" s="36"/>
      <c r="E438" s="37"/>
      <c r="F438" s="38" t="str">
        <f>+Tabla15[[#This Row],[CODIGO ACTIVIDAD]]&amp;Tabla15[[#This Row],[PROCESO]]</f>
        <v/>
      </c>
      <c r="G438" s="84" t="e">
        <f>VLOOKUP(Tabla15[[#This Row],[llave 1]],'INFORME GESTION'!$D$3:$F$216,3,FALSE)</f>
        <v>#N/A</v>
      </c>
      <c r="H438" s="84" t="e">
        <f>VLOOKUP(Tabla15[[#This Row],[llave 1]],'INFORME GESTION'!$D$3:$G$216,4,FALSE)</f>
        <v>#N/A</v>
      </c>
      <c r="I438" s="84" t="e">
        <f>VLOOKUP(Tabla15[[#This Row],[llave 1]],'INFORME GESTION'!$D$3:$I$216,6,FALSE)</f>
        <v>#N/A</v>
      </c>
      <c r="J438" s="85"/>
      <c r="K438" s="83"/>
      <c r="L438" s="86" t="str">
        <f>Tabla15[[#This Row],[llave 1]]&amp;Tabla15[[#This Row],[MES]]</f>
        <v/>
      </c>
      <c r="M438" s="87" t="e">
        <f>VLOOKUP(Tabla15[[#This Row],[llave 2]],'INFORME GESTION'!$H$3:$O$216,3,0)</f>
        <v>#N/A</v>
      </c>
      <c r="N438" s="149" t="e">
        <f>VLOOKUP(Tabla15[[#This Row],[llave 2]],'INFORME GESTION'!$H$3:$O$216,7,0)</f>
        <v>#N/A</v>
      </c>
      <c r="O438" s="150" t="e">
        <f>VLOOKUP(Tabla15[[#This Row],[llave 2]],'INFORME GESTION'!$H$3:$O$216,8,0)</f>
        <v>#N/A</v>
      </c>
      <c r="P438" s="37"/>
      <c r="Q438" s="41"/>
      <c r="R438" s="42"/>
      <c r="S438" s="39" t="e">
        <f>ROUND(Tabla15[[#This Row],[VALOR UNITARIO SEGUIMIENTO FINANCIERO]]*Tabla15[[#This Row],[Porcentaje de Glosa]]*Tabla15[[#This Row],[Meta afectada por la glosa]],0)</f>
        <v>#N/A</v>
      </c>
      <c r="T438" s="37"/>
      <c r="U438" s="38"/>
      <c r="V438" s="38"/>
      <c r="W438" s="38"/>
      <c r="X438" s="39" t="e">
        <f>ROUND(Tabla15[[#This Row],[Valor de la Glosa]]-Tabla15[[#This Row],[Valor soportado por la Subred]],0)</f>
        <v>#N/A</v>
      </c>
      <c r="Y438" s="38"/>
      <c r="Z438" s="38"/>
      <c r="AA438" s="39" t="e">
        <f>ROUND(Tabla15[[#This Row],[VALOR GLOSA DEFINITIVA]]-Tabla15[[#This Row],[VALOR LEVANTADO EN LIQUIDACION]],0)</f>
        <v>#N/A</v>
      </c>
    </row>
    <row r="439" spans="3:27" s="13" customFormat="1" ht="87.5" customHeight="1">
      <c r="C439" s="36"/>
      <c r="D439" s="36"/>
      <c r="E439" s="37"/>
      <c r="F439" s="38" t="str">
        <f>+Tabla15[[#This Row],[CODIGO ACTIVIDAD]]&amp;Tabla15[[#This Row],[PROCESO]]</f>
        <v/>
      </c>
      <c r="G439" s="84" t="e">
        <f>VLOOKUP(Tabla15[[#This Row],[llave 1]],'INFORME GESTION'!$D$3:$F$216,3,FALSE)</f>
        <v>#N/A</v>
      </c>
      <c r="H439" s="84" t="e">
        <f>VLOOKUP(Tabla15[[#This Row],[llave 1]],'INFORME GESTION'!$D$3:$G$216,4,FALSE)</f>
        <v>#N/A</v>
      </c>
      <c r="I439" s="84" t="e">
        <f>VLOOKUP(Tabla15[[#This Row],[llave 1]],'INFORME GESTION'!$D$3:$I$216,6,FALSE)</f>
        <v>#N/A</v>
      </c>
      <c r="J439" s="85"/>
      <c r="K439" s="83"/>
      <c r="L439" s="86" t="str">
        <f>Tabla15[[#This Row],[llave 1]]&amp;Tabla15[[#This Row],[MES]]</f>
        <v/>
      </c>
      <c r="M439" s="87" t="e">
        <f>VLOOKUP(Tabla15[[#This Row],[llave 2]],'INFORME GESTION'!$H$3:$O$216,3,0)</f>
        <v>#N/A</v>
      </c>
      <c r="N439" s="149" t="e">
        <f>VLOOKUP(Tabla15[[#This Row],[llave 2]],'INFORME GESTION'!$H$3:$O$216,7,0)</f>
        <v>#N/A</v>
      </c>
      <c r="O439" s="150" t="e">
        <f>VLOOKUP(Tabla15[[#This Row],[llave 2]],'INFORME GESTION'!$H$3:$O$216,8,0)</f>
        <v>#N/A</v>
      </c>
      <c r="P439" s="37"/>
      <c r="Q439" s="41"/>
      <c r="R439" s="42"/>
      <c r="S439" s="39" t="e">
        <f>ROUND(Tabla15[[#This Row],[VALOR UNITARIO SEGUIMIENTO FINANCIERO]]*Tabla15[[#This Row],[Porcentaje de Glosa]]*Tabla15[[#This Row],[Meta afectada por la glosa]],0)</f>
        <v>#N/A</v>
      </c>
      <c r="T439" s="37"/>
      <c r="U439" s="38"/>
      <c r="V439" s="38"/>
      <c r="W439" s="38"/>
      <c r="X439" s="39" t="e">
        <f>ROUND(Tabla15[[#This Row],[Valor de la Glosa]]-Tabla15[[#This Row],[Valor soportado por la Subred]],0)</f>
        <v>#N/A</v>
      </c>
      <c r="Y439" s="38"/>
      <c r="Z439" s="38"/>
      <c r="AA439" s="39" t="e">
        <f>ROUND(Tabla15[[#This Row],[VALOR GLOSA DEFINITIVA]]-Tabla15[[#This Row],[VALOR LEVANTADO EN LIQUIDACION]],0)</f>
        <v>#N/A</v>
      </c>
    </row>
    <row r="440" spans="3:27" s="13" customFormat="1" ht="87.5" customHeight="1">
      <c r="C440" s="36"/>
      <c r="D440" s="36"/>
      <c r="E440" s="37"/>
      <c r="F440" s="38" t="str">
        <f>+Tabla15[[#This Row],[CODIGO ACTIVIDAD]]&amp;Tabla15[[#This Row],[PROCESO]]</f>
        <v/>
      </c>
      <c r="G440" s="84" t="e">
        <f>VLOOKUP(Tabla15[[#This Row],[llave 1]],'INFORME GESTION'!$D$3:$F$216,3,FALSE)</f>
        <v>#N/A</v>
      </c>
      <c r="H440" s="84" t="e">
        <f>VLOOKUP(Tabla15[[#This Row],[llave 1]],'INFORME GESTION'!$D$3:$G$216,4,FALSE)</f>
        <v>#N/A</v>
      </c>
      <c r="I440" s="84" t="e">
        <f>VLOOKUP(Tabla15[[#This Row],[llave 1]],'INFORME GESTION'!$D$3:$I$216,6,FALSE)</f>
        <v>#N/A</v>
      </c>
      <c r="J440" s="85"/>
      <c r="K440" s="83"/>
      <c r="L440" s="86" t="str">
        <f>Tabla15[[#This Row],[llave 1]]&amp;Tabla15[[#This Row],[MES]]</f>
        <v/>
      </c>
      <c r="M440" s="87" t="e">
        <f>VLOOKUP(Tabla15[[#This Row],[llave 2]],'INFORME GESTION'!$H$3:$O$216,3,0)</f>
        <v>#N/A</v>
      </c>
      <c r="N440" s="149" t="e">
        <f>VLOOKUP(Tabla15[[#This Row],[llave 2]],'INFORME GESTION'!$H$3:$O$216,7,0)</f>
        <v>#N/A</v>
      </c>
      <c r="O440" s="150" t="e">
        <f>VLOOKUP(Tabla15[[#This Row],[llave 2]],'INFORME GESTION'!$H$3:$O$216,8,0)</f>
        <v>#N/A</v>
      </c>
      <c r="P440" s="37"/>
      <c r="Q440" s="41"/>
      <c r="R440" s="42"/>
      <c r="S440" s="39" t="e">
        <f>ROUND(Tabla15[[#This Row],[VALOR UNITARIO SEGUIMIENTO FINANCIERO]]*Tabla15[[#This Row],[Porcentaje de Glosa]]*Tabla15[[#This Row],[Meta afectada por la glosa]],0)</f>
        <v>#N/A</v>
      </c>
      <c r="T440" s="37"/>
      <c r="U440" s="38"/>
      <c r="V440" s="38"/>
      <c r="W440" s="38"/>
      <c r="X440" s="39" t="e">
        <f>ROUND(Tabla15[[#This Row],[Valor de la Glosa]]-Tabla15[[#This Row],[Valor soportado por la Subred]],0)</f>
        <v>#N/A</v>
      </c>
      <c r="Y440" s="38"/>
      <c r="Z440" s="38"/>
      <c r="AA440" s="39" t="e">
        <f>ROUND(Tabla15[[#This Row],[VALOR GLOSA DEFINITIVA]]-Tabla15[[#This Row],[VALOR LEVANTADO EN LIQUIDACION]],0)</f>
        <v>#N/A</v>
      </c>
    </row>
    <row r="441" spans="3:27" s="13" customFormat="1" ht="87.5" customHeight="1">
      <c r="C441" s="36"/>
      <c r="D441" s="36"/>
      <c r="E441" s="37"/>
      <c r="F441" s="38" t="str">
        <f>+Tabla15[[#This Row],[CODIGO ACTIVIDAD]]&amp;Tabla15[[#This Row],[PROCESO]]</f>
        <v/>
      </c>
      <c r="G441" s="84" t="e">
        <f>VLOOKUP(Tabla15[[#This Row],[llave 1]],'INFORME GESTION'!$D$3:$F$216,3,FALSE)</f>
        <v>#N/A</v>
      </c>
      <c r="H441" s="84" t="e">
        <f>VLOOKUP(Tabla15[[#This Row],[llave 1]],'INFORME GESTION'!$D$3:$G$216,4,FALSE)</f>
        <v>#N/A</v>
      </c>
      <c r="I441" s="84" t="e">
        <f>VLOOKUP(Tabla15[[#This Row],[llave 1]],'INFORME GESTION'!$D$3:$I$216,6,FALSE)</f>
        <v>#N/A</v>
      </c>
      <c r="J441" s="85"/>
      <c r="K441" s="83"/>
      <c r="L441" s="86" t="str">
        <f>Tabla15[[#This Row],[llave 1]]&amp;Tabla15[[#This Row],[MES]]</f>
        <v/>
      </c>
      <c r="M441" s="87" t="e">
        <f>VLOOKUP(Tabla15[[#This Row],[llave 2]],'INFORME GESTION'!$H$3:$O$216,3,0)</f>
        <v>#N/A</v>
      </c>
      <c r="N441" s="149" t="e">
        <f>VLOOKUP(Tabla15[[#This Row],[llave 2]],'INFORME GESTION'!$H$3:$O$216,7,0)</f>
        <v>#N/A</v>
      </c>
      <c r="O441" s="150" t="e">
        <f>VLOOKUP(Tabla15[[#This Row],[llave 2]],'INFORME GESTION'!$H$3:$O$216,8,0)</f>
        <v>#N/A</v>
      </c>
      <c r="P441" s="37"/>
      <c r="Q441" s="41"/>
      <c r="R441" s="42"/>
      <c r="S441" s="39" t="e">
        <f>ROUND(Tabla15[[#This Row],[VALOR UNITARIO SEGUIMIENTO FINANCIERO]]*Tabla15[[#This Row],[Porcentaje de Glosa]]*Tabla15[[#This Row],[Meta afectada por la glosa]],0)</f>
        <v>#N/A</v>
      </c>
      <c r="T441" s="37"/>
      <c r="U441" s="38"/>
      <c r="V441" s="38"/>
      <c r="W441" s="38"/>
      <c r="X441" s="39" t="e">
        <f>ROUND(Tabla15[[#This Row],[Valor de la Glosa]]-Tabla15[[#This Row],[Valor soportado por la Subred]],0)</f>
        <v>#N/A</v>
      </c>
      <c r="Y441" s="38"/>
      <c r="Z441" s="38"/>
      <c r="AA441" s="39" t="e">
        <f>ROUND(Tabla15[[#This Row],[VALOR GLOSA DEFINITIVA]]-Tabla15[[#This Row],[VALOR LEVANTADO EN LIQUIDACION]],0)</f>
        <v>#N/A</v>
      </c>
    </row>
    <row r="442" spans="3:27" s="13" customFormat="1" ht="87.5" customHeight="1">
      <c r="C442" s="36"/>
      <c r="D442" s="36"/>
      <c r="E442" s="37"/>
      <c r="F442" s="38" t="str">
        <f>+Tabla15[[#This Row],[CODIGO ACTIVIDAD]]&amp;Tabla15[[#This Row],[PROCESO]]</f>
        <v/>
      </c>
      <c r="G442" s="84" t="e">
        <f>VLOOKUP(Tabla15[[#This Row],[llave 1]],'INFORME GESTION'!$D$3:$F$216,3,FALSE)</f>
        <v>#N/A</v>
      </c>
      <c r="H442" s="84" t="e">
        <f>VLOOKUP(Tabla15[[#This Row],[llave 1]],'INFORME GESTION'!$D$3:$G$216,4,FALSE)</f>
        <v>#N/A</v>
      </c>
      <c r="I442" s="84" t="e">
        <f>VLOOKUP(Tabla15[[#This Row],[llave 1]],'INFORME GESTION'!$D$3:$I$216,6,FALSE)</f>
        <v>#N/A</v>
      </c>
      <c r="J442" s="85"/>
      <c r="K442" s="83"/>
      <c r="L442" s="86" t="str">
        <f>Tabla15[[#This Row],[llave 1]]&amp;Tabla15[[#This Row],[MES]]</f>
        <v/>
      </c>
      <c r="M442" s="87" t="e">
        <f>VLOOKUP(Tabla15[[#This Row],[llave 2]],'INFORME GESTION'!$H$3:$O$216,3,0)</f>
        <v>#N/A</v>
      </c>
      <c r="N442" s="149" t="e">
        <f>VLOOKUP(Tabla15[[#This Row],[llave 2]],'INFORME GESTION'!$H$3:$O$216,7,0)</f>
        <v>#N/A</v>
      </c>
      <c r="O442" s="150" t="e">
        <f>VLOOKUP(Tabla15[[#This Row],[llave 2]],'INFORME GESTION'!$H$3:$O$216,8,0)</f>
        <v>#N/A</v>
      </c>
      <c r="P442" s="37"/>
      <c r="Q442" s="41"/>
      <c r="R442" s="42"/>
      <c r="S442" s="39" t="e">
        <f>ROUND(Tabla15[[#This Row],[VALOR UNITARIO SEGUIMIENTO FINANCIERO]]*Tabla15[[#This Row],[Porcentaje de Glosa]]*Tabla15[[#This Row],[Meta afectada por la glosa]],0)</f>
        <v>#N/A</v>
      </c>
      <c r="T442" s="37"/>
      <c r="U442" s="38"/>
      <c r="V442" s="38"/>
      <c r="W442" s="38"/>
      <c r="X442" s="39" t="e">
        <f>ROUND(Tabla15[[#This Row],[Valor de la Glosa]]-Tabla15[[#This Row],[Valor soportado por la Subred]],0)</f>
        <v>#N/A</v>
      </c>
      <c r="Y442" s="38"/>
      <c r="Z442" s="38"/>
      <c r="AA442" s="39" t="e">
        <f>ROUND(Tabla15[[#This Row],[VALOR GLOSA DEFINITIVA]]-Tabla15[[#This Row],[VALOR LEVANTADO EN LIQUIDACION]],0)</f>
        <v>#N/A</v>
      </c>
    </row>
    <row r="443" spans="3:27" s="13" customFormat="1" ht="87.5" customHeight="1">
      <c r="C443" s="36"/>
      <c r="D443" s="36"/>
      <c r="E443" s="37"/>
      <c r="F443" s="38" t="str">
        <f>+Tabla15[[#This Row],[CODIGO ACTIVIDAD]]&amp;Tabla15[[#This Row],[PROCESO]]</f>
        <v/>
      </c>
      <c r="G443" s="84" t="e">
        <f>VLOOKUP(Tabla15[[#This Row],[llave 1]],'INFORME GESTION'!$D$3:$F$216,3,FALSE)</f>
        <v>#N/A</v>
      </c>
      <c r="H443" s="84" t="e">
        <f>VLOOKUP(Tabla15[[#This Row],[llave 1]],'INFORME GESTION'!$D$3:$G$216,4,FALSE)</f>
        <v>#N/A</v>
      </c>
      <c r="I443" s="84" t="e">
        <f>VLOOKUP(Tabla15[[#This Row],[llave 1]],'INFORME GESTION'!$D$3:$I$216,6,FALSE)</f>
        <v>#N/A</v>
      </c>
      <c r="J443" s="85"/>
      <c r="K443" s="83"/>
      <c r="L443" s="86" t="str">
        <f>Tabla15[[#This Row],[llave 1]]&amp;Tabla15[[#This Row],[MES]]</f>
        <v/>
      </c>
      <c r="M443" s="87" t="e">
        <f>VLOOKUP(Tabla15[[#This Row],[llave 2]],'INFORME GESTION'!$H$3:$O$216,3,0)</f>
        <v>#N/A</v>
      </c>
      <c r="N443" s="149" t="e">
        <f>VLOOKUP(Tabla15[[#This Row],[llave 2]],'INFORME GESTION'!$H$3:$O$216,7,0)</f>
        <v>#N/A</v>
      </c>
      <c r="O443" s="150" t="e">
        <f>VLOOKUP(Tabla15[[#This Row],[llave 2]],'INFORME GESTION'!$H$3:$O$216,8,0)</f>
        <v>#N/A</v>
      </c>
      <c r="P443" s="37"/>
      <c r="Q443" s="41"/>
      <c r="R443" s="42"/>
      <c r="S443" s="39" t="e">
        <f>ROUND(Tabla15[[#This Row],[VALOR UNITARIO SEGUIMIENTO FINANCIERO]]*Tabla15[[#This Row],[Porcentaje de Glosa]]*Tabla15[[#This Row],[Meta afectada por la glosa]],0)</f>
        <v>#N/A</v>
      </c>
      <c r="T443" s="37"/>
      <c r="U443" s="38"/>
      <c r="V443" s="38"/>
      <c r="W443" s="38"/>
      <c r="X443" s="39" t="e">
        <f>ROUND(Tabla15[[#This Row],[Valor de la Glosa]]-Tabla15[[#This Row],[Valor soportado por la Subred]],0)</f>
        <v>#N/A</v>
      </c>
      <c r="Y443" s="38"/>
      <c r="Z443" s="38"/>
      <c r="AA443" s="39" t="e">
        <f>ROUND(Tabla15[[#This Row],[VALOR GLOSA DEFINITIVA]]-Tabla15[[#This Row],[VALOR LEVANTADO EN LIQUIDACION]],0)</f>
        <v>#N/A</v>
      </c>
    </row>
    <row r="444" spans="3:27" s="13" customFormat="1" ht="87.5" customHeight="1">
      <c r="C444" s="36"/>
      <c r="D444" s="36"/>
      <c r="E444" s="37"/>
      <c r="F444" s="38" t="str">
        <f>+Tabla15[[#This Row],[CODIGO ACTIVIDAD]]&amp;Tabla15[[#This Row],[PROCESO]]</f>
        <v/>
      </c>
      <c r="G444" s="84" t="e">
        <f>VLOOKUP(Tabla15[[#This Row],[llave 1]],'INFORME GESTION'!$D$3:$F$216,3,FALSE)</f>
        <v>#N/A</v>
      </c>
      <c r="H444" s="84" t="e">
        <f>VLOOKUP(Tabla15[[#This Row],[llave 1]],'INFORME GESTION'!$D$3:$G$216,4,FALSE)</f>
        <v>#N/A</v>
      </c>
      <c r="I444" s="84" t="e">
        <f>VLOOKUP(Tabla15[[#This Row],[llave 1]],'INFORME GESTION'!$D$3:$I$216,6,FALSE)</f>
        <v>#N/A</v>
      </c>
      <c r="J444" s="85"/>
      <c r="K444" s="83"/>
      <c r="L444" s="86" t="str">
        <f>Tabla15[[#This Row],[llave 1]]&amp;Tabla15[[#This Row],[MES]]</f>
        <v/>
      </c>
      <c r="M444" s="87" t="e">
        <f>VLOOKUP(Tabla15[[#This Row],[llave 2]],'INFORME GESTION'!$H$3:$O$216,3,0)</f>
        <v>#N/A</v>
      </c>
      <c r="N444" s="149" t="e">
        <f>VLOOKUP(Tabla15[[#This Row],[llave 2]],'INFORME GESTION'!$H$3:$O$216,7,0)</f>
        <v>#N/A</v>
      </c>
      <c r="O444" s="150" t="e">
        <f>VLOOKUP(Tabla15[[#This Row],[llave 2]],'INFORME GESTION'!$H$3:$O$216,8,0)</f>
        <v>#N/A</v>
      </c>
      <c r="P444" s="37"/>
      <c r="Q444" s="41"/>
      <c r="R444" s="42"/>
      <c r="S444" s="39" t="e">
        <f>ROUND(Tabla15[[#This Row],[VALOR UNITARIO SEGUIMIENTO FINANCIERO]]*Tabla15[[#This Row],[Porcentaje de Glosa]]*Tabla15[[#This Row],[Meta afectada por la glosa]],0)</f>
        <v>#N/A</v>
      </c>
      <c r="T444" s="37"/>
      <c r="U444" s="38"/>
      <c r="V444" s="38"/>
      <c r="W444" s="38"/>
      <c r="X444" s="39" t="e">
        <f>ROUND(Tabla15[[#This Row],[Valor de la Glosa]]-Tabla15[[#This Row],[Valor soportado por la Subred]],0)</f>
        <v>#N/A</v>
      </c>
      <c r="Y444" s="38"/>
      <c r="Z444" s="38"/>
      <c r="AA444" s="39" t="e">
        <f>ROUND(Tabla15[[#This Row],[VALOR GLOSA DEFINITIVA]]-Tabla15[[#This Row],[VALOR LEVANTADO EN LIQUIDACION]],0)</f>
        <v>#N/A</v>
      </c>
    </row>
    <row r="445" spans="3:27" s="13" customFormat="1" ht="87.5" customHeight="1">
      <c r="C445" s="36"/>
      <c r="D445" s="36"/>
      <c r="E445" s="37"/>
      <c r="F445" s="38" t="str">
        <f>+Tabla15[[#This Row],[CODIGO ACTIVIDAD]]&amp;Tabla15[[#This Row],[PROCESO]]</f>
        <v/>
      </c>
      <c r="G445" s="84" t="e">
        <f>VLOOKUP(Tabla15[[#This Row],[llave 1]],'INFORME GESTION'!$D$3:$F$216,3,FALSE)</f>
        <v>#N/A</v>
      </c>
      <c r="H445" s="84" t="e">
        <f>VLOOKUP(Tabla15[[#This Row],[llave 1]],'INFORME GESTION'!$D$3:$G$216,4,FALSE)</f>
        <v>#N/A</v>
      </c>
      <c r="I445" s="84" t="e">
        <f>VLOOKUP(Tabla15[[#This Row],[llave 1]],'INFORME GESTION'!$D$3:$I$216,6,FALSE)</f>
        <v>#N/A</v>
      </c>
      <c r="J445" s="85"/>
      <c r="K445" s="83"/>
      <c r="L445" s="86" t="str">
        <f>Tabla15[[#This Row],[llave 1]]&amp;Tabla15[[#This Row],[MES]]</f>
        <v/>
      </c>
      <c r="M445" s="87" t="e">
        <f>VLOOKUP(Tabla15[[#This Row],[llave 2]],'INFORME GESTION'!$H$3:$O$216,3,0)</f>
        <v>#N/A</v>
      </c>
      <c r="N445" s="149" t="e">
        <f>VLOOKUP(Tabla15[[#This Row],[llave 2]],'INFORME GESTION'!$H$3:$O$216,7,0)</f>
        <v>#N/A</v>
      </c>
      <c r="O445" s="150" t="e">
        <f>VLOOKUP(Tabla15[[#This Row],[llave 2]],'INFORME GESTION'!$H$3:$O$216,8,0)</f>
        <v>#N/A</v>
      </c>
      <c r="P445" s="37"/>
      <c r="Q445" s="41"/>
      <c r="R445" s="42"/>
      <c r="S445" s="39" t="e">
        <f>ROUND(Tabla15[[#This Row],[VALOR UNITARIO SEGUIMIENTO FINANCIERO]]*Tabla15[[#This Row],[Porcentaje de Glosa]]*Tabla15[[#This Row],[Meta afectada por la glosa]],0)</f>
        <v>#N/A</v>
      </c>
      <c r="T445" s="37"/>
      <c r="U445" s="38"/>
      <c r="V445" s="38"/>
      <c r="W445" s="38"/>
      <c r="X445" s="39" t="e">
        <f>ROUND(Tabla15[[#This Row],[Valor de la Glosa]]-Tabla15[[#This Row],[Valor soportado por la Subred]],0)</f>
        <v>#N/A</v>
      </c>
      <c r="Y445" s="38"/>
      <c r="Z445" s="38"/>
      <c r="AA445" s="39" t="e">
        <f>ROUND(Tabla15[[#This Row],[VALOR GLOSA DEFINITIVA]]-Tabla15[[#This Row],[VALOR LEVANTADO EN LIQUIDACION]],0)</f>
        <v>#N/A</v>
      </c>
    </row>
    <row r="446" spans="3:27" s="13" customFormat="1" ht="87.5" customHeight="1">
      <c r="C446" s="36"/>
      <c r="D446" s="36"/>
      <c r="E446" s="37"/>
      <c r="F446" s="38" t="str">
        <f>+Tabla15[[#This Row],[CODIGO ACTIVIDAD]]&amp;Tabla15[[#This Row],[PROCESO]]</f>
        <v/>
      </c>
      <c r="G446" s="84" t="e">
        <f>VLOOKUP(Tabla15[[#This Row],[llave 1]],'INFORME GESTION'!$D$3:$F$216,3,FALSE)</f>
        <v>#N/A</v>
      </c>
      <c r="H446" s="84" t="e">
        <f>VLOOKUP(Tabla15[[#This Row],[llave 1]],'INFORME GESTION'!$D$3:$G$216,4,FALSE)</f>
        <v>#N/A</v>
      </c>
      <c r="I446" s="84" t="e">
        <f>VLOOKUP(Tabla15[[#This Row],[llave 1]],'INFORME GESTION'!$D$3:$I$216,6,FALSE)</f>
        <v>#N/A</v>
      </c>
      <c r="J446" s="85"/>
      <c r="K446" s="83"/>
      <c r="L446" s="86" t="str">
        <f>Tabla15[[#This Row],[llave 1]]&amp;Tabla15[[#This Row],[MES]]</f>
        <v/>
      </c>
      <c r="M446" s="87" t="e">
        <f>VLOOKUP(Tabla15[[#This Row],[llave 2]],'INFORME GESTION'!$H$3:$O$216,3,0)</f>
        <v>#N/A</v>
      </c>
      <c r="N446" s="149" t="e">
        <f>VLOOKUP(Tabla15[[#This Row],[llave 2]],'INFORME GESTION'!$H$3:$O$216,7,0)</f>
        <v>#N/A</v>
      </c>
      <c r="O446" s="150" t="e">
        <f>VLOOKUP(Tabla15[[#This Row],[llave 2]],'INFORME GESTION'!$H$3:$O$216,8,0)</f>
        <v>#N/A</v>
      </c>
      <c r="P446" s="37"/>
      <c r="Q446" s="41"/>
      <c r="R446" s="42"/>
      <c r="S446" s="39" t="e">
        <f>ROUND(Tabla15[[#This Row],[VALOR UNITARIO SEGUIMIENTO FINANCIERO]]*Tabla15[[#This Row],[Porcentaje de Glosa]]*Tabla15[[#This Row],[Meta afectada por la glosa]],0)</f>
        <v>#N/A</v>
      </c>
      <c r="T446" s="37"/>
      <c r="U446" s="38"/>
      <c r="V446" s="38"/>
      <c r="W446" s="38"/>
      <c r="X446" s="39" t="e">
        <f>ROUND(Tabla15[[#This Row],[Valor de la Glosa]]-Tabla15[[#This Row],[Valor soportado por la Subred]],0)</f>
        <v>#N/A</v>
      </c>
      <c r="Y446" s="38"/>
      <c r="Z446" s="38"/>
      <c r="AA446" s="39" t="e">
        <f>ROUND(Tabla15[[#This Row],[VALOR GLOSA DEFINITIVA]]-Tabla15[[#This Row],[VALOR LEVANTADO EN LIQUIDACION]],0)</f>
        <v>#N/A</v>
      </c>
    </row>
    <row r="447" spans="3:27" s="13" customFormat="1" ht="87.5" customHeight="1">
      <c r="C447" s="36"/>
      <c r="D447" s="36"/>
      <c r="E447" s="37"/>
      <c r="F447" s="38" t="str">
        <f>+Tabla15[[#This Row],[CODIGO ACTIVIDAD]]&amp;Tabla15[[#This Row],[PROCESO]]</f>
        <v/>
      </c>
      <c r="G447" s="84" t="e">
        <f>VLOOKUP(Tabla15[[#This Row],[llave 1]],'INFORME GESTION'!$D$3:$F$216,3,FALSE)</f>
        <v>#N/A</v>
      </c>
      <c r="H447" s="84" t="e">
        <f>VLOOKUP(Tabla15[[#This Row],[llave 1]],'INFORME GESTION'!$D$3:$G$216,4,FALSE)</f>
        <v>#N/A</v>
      </c>
      <c r="I447" s="84" t="e">
        <f>VLOOKUP(Tabla15[[#This Row],[llave 1]],'INFORME GESTION'!$D$3:$I$216,6,FALSE)</f>
        <v>#N/A</v>
      </c>
      <c r="J447" s="85"/>
      <c r="K447" s="83"/>
      <c r="L447" s="86" t="str">
        <f>Tabla15[[#This Row],[llave 1]]&amp;Tabla15[[#This Row],[MES]]</f>
        <v/>
      </c>
      <c r="M447" s="87" t="e">
        <f>VLOOKUP(Tabla15[[#This Row],[llave 2]],'INFORME GESTION'!$H$3:$O$216,3,0)</f>
        <v>#N/A</v>
      </c>
      <c r="N447" s="149" t="e">
        <f>VLOOKUP(Tabla15[[#This Row],[llave 2]],'INFORME GESTION'!$H$3:$O$216,7,0)</f>
        <v>#N/A</v>
      </c>
      <c r="O447" s="150" t="e">
        <f>VLOOKUP(Tabla15[[#This Row],[llave 2]],'INFORME GESTION'!$H$3:$O$216,8,0)</f>
        <v>#N/A</v>
      </c>
      <c r="P447" s="37"/>
      <c r="Q447" s="41"/>
      <c r="R447" s="42"/>
      <c r="S447" s="39" t="e">
        <f>ROUND(Tabla15[[#This Row],[VALOR UNITARIO SEGUIMIENTO FINANCIERO]]*Tabla15[[#This Row],[Porcentaje de Glosa]]*Tabla15[[#This Row],[Meta afectada por la glosa]],0)</f>
        <v>#N/A</v>
      </c>
      <c r="T447" s="37"/>
      <c r="U447" s="38"/>
      <c r="V447" s="38"/>
      <c r="W447" s="38"/>
      <c r="X447" s="39" t="e">
        <f>ROUND(Tabla15[[#This Row],[Valor de la Glosa]]-Tabla15[[#This Row],[Valor soportado por la Subred]],0)</f>
        <v>#N/A</v>
      </c>
      <c r="Y447" s="38"/>
      <c r="Z447" s="38"/>
      <c r="AA447" s="39" t="e">
        <f>ROUND(Tabla15[[#This Row],[VALOR GLOSA DEFINITIVA]]-Tabla15[[#This Row],[VALOR LEVANTADO EN LIQUIDACION]],0)</f>
        <v>#N/A</v>
      </c>
    </row>
    <row r="448" spans="3:27" s="13" customFormat="1" ht="87.5" customHeight="1">
      <c r="C448" s="36"/>
      <c r="D448" s="36"/>
      <c r="E448" s="37"/>
      <c r="F448" s="38" t="str">
        <f>+Tabla15[[#This Row],[CODIGO ACTIVIDAD]]&amp;Tabla15[[#This Row],[PROCESO]]</f>
        <v/>
      </c>
      <c r="G448" s="84" t="e">
        <f>VLOOKUP(Tabla15[[#This Row],[llave 1]],'INFORME GESTION'!$D$3:$F$216,3,FALSE)</f>
        <v>#N/A</v>
      </c>
      <c r="H448" s="84" t="e">
        <f>VLOOKUP(Tabla15[[#This Row],[llave 1]],'INFORME GESTION'!$D$3:$G$216,4,FALSE)</f>
        <v>#N/A</v>
      </c>
      <c r="I448" s="84" t="e">
        <f>VLOOKUP(Tabla15[[#This Row],[llave 1]],'INFORME GESTION'!$D$3:$I$216,6,FALSE)</f>
        <v>#N/A</v>
      </c>
      <c r="J448" s="85"/>
      <c r="K448" s="83"/>
      <c r="L448" s="86" t="str">
        <f>Tabla15[[#This Row],[llave 1]]&amp;Tabla15[[#This Row],[MES]]</f>
        <v/>
      </c>
      <c r="M448" s="87" t="e">
        <f>VLOOKUP(Tabla15[[#This Row],[llave 2]],'INFORME GESTION'!$H$3:$O$216,3,0)</f>
        <v>#N/A</v>
      </c>
      <c r="N448" s="149" t="e">
        <f>VLOOKUP(Tabla15[[#This Row],[llave 2]],'INFORME GESTION'!$H$3:$O$216,7,0)</f>
        <v>#N/A</v>
      </c>
      <c r="O448" s="150" t="e">
        <f>VLOOKUP(Tabla15[[#This Row],[llave 2]],'INFORME GESTION'!$H$3:$O$216,8,0)</f>
        <v>#N/A</v>
      </c>
      <c r="P448" s="37"/>
      <c r="Q448" s="41"/>
      <c r="R448" s="42"/>
      <c r="S448" s="39" t="e">
        <f>ROUND(Tabla15[[#This Row],[VALOR UNITARIO SEGUIMIENTO FINANCIERO]]*Tabla15[[#This Row],[Porcentaje de Glosa]]*Tabla15[[#This Row],[Meta afectada por la glosa]],0)</f>
        <v>#N/A</v>
      </c>
      <c r="T448" s="37"/>
      <c r="U448" s="38"/>
      <c r="V448" s="38"/>
      <c r="W448" s="38"/>
      <c r="X448" s="39" t="e">
        <f>ROUND(Tabla15[[#This Row],[Valor de la Glosa]]-Tabla15[[#This Row],[Valor soportado por la Subred]],0)</f>
        <v>#N/A</v>
      </c>
      <c r="Y448" s="38"/>
      <c r="Z448" s="38"/>
      <c r="AA448" s="39" t="e">
        <f>ROUND(Tabla15[[#This Row],[VALOR GLOSA DEFINITIVA]]-Tabla15[[#This Row],[VALOR LEVANTADO EN LIQUIDACION]],0)</f>
        <v>#N/A</v>
      </c>
    </row>
    <row r="449" spans="3:27" s="13" customFormat="1" ht="87.5" customHeight="1">
      <c r="C449" s="36"/>
      <c r="D449" s="36"/>
      <c r="E449" s="37"/>
      <c r="F449" s="38" t="str">
        <f>+Tabla15[[#This Row],[CODIGO ACTIVIDAD]]&amp;Tabla15[[#This Row],[PROCESO]]</f>
        <v/>
      </c>
      <c r="G449" s="84" t="e">
        <f>VLOOKUP(Tabla15[[#This Row],[llave 1]],'INFORME GESTION'!$D$3:$F$216,3,FALSE)</f>
        <v>#N/A</v>
      </c>
      <c r="H449" s="84" t="e">
        <f>VLOOKUP(Tabla15[[#This Row],[llave 1]],'INFORME GESTION'!$D$3:$G$216,4,FALSE)</f>
        <v>#N/A</v>
      </c>
      <c r="I449" s="84" t="e">
        <f>VLOOKUP(Tabla15[[#This Row],[llave 1]],'INFORME GESTION'!$D$3:$I$216,6,FALSE)</f>
        <v>#N/A</v>
      </c>
      <c r="J449" s="85"/>
      <c r="K449" s="83"/>
      <c r="L449" s="86" t="str">
        <f>Tabla15[[#This Row],[llave 1]]&amp;Tabla15[[#This Row],[MES]]</f>
        <v/>
      </c>
      <c r="M449" s="87" t="e">
        <f>VLOOKUP(Tabla15[[#This Row],[llave 2]],'INFORME GESTION'!$H$3:$O$216,3,0)</f>
        <v>#N/A</v>
      </c>
      <c r="N449" s="149" t="e">
        <f>VLOOKUP(Tabla15[[#This Row],[llave 2]],'INFORME GESTION'!$H$3:$O$216,7,0)</f>
        <v>#N/A</v>
      </c>
      <c r="O449" s="150" t="e">
        <f>VLOOKUP(Tabla15[[#This Row],[llave 2]],'INFORME GESTION'!$H$3:$O$216,8,0)</f>
        <v>#N/A</v>
      </c>
      <c r="P449" s="37"/>
      <c r="Q449" s="41"/>
      <c r="R449" s="42"/>
      <c r="S449" s="39" t="e">
        <f>ROUND(Tabla15[[#This Row],[VALOR UNITARIO SEGUIMIENTO FINANCIERO]]*Tabla15[[#This Row],[Porcentaje de Glosa]]*Tabla15[[#This Row],[Meta afectada por la glosa]],0)</f>
        <v>#N/A</v>
      </c>
      <c r="T449" s="37"/>
      <c r="U449" s="38"/>
      <c r="V449" s="38"/>
      <c r="W449" s="38"/>
      <c r="X449" s="39" t="e">
        <f>ROUND(Tabla15[[#This Row],[Valor de la Glosa]]-Tabla15[[#This Row],[Valor soportado por la Subred]],0)</f>
        <v>#N/A</v>
      </c>
      <c r="Y449" s="38"/>
      <c r="Z449" s="38"/>
      <c r="AA449" s="39" t="e">
        <f>ROUND(Tabla15[[#This Row],[VALOR GLOSA DEFINITIVA]]-Tabla15[[#This Row],[VALOR LEVANTADO EN LIQUIDACION]],0)</f>
        <v>#N/A</v>
      </c>
    </row>
    <row r="450" spans="3:27" s="13" customFormat="1" ht="87.5" customHeight="1">
      <c r="C450" s="36"/>
      <c r="D450" s="36"/>
      <c r="E450" s="37"/>
      <c r="F450" s="38" t="str">
        <f>+Tabla15[[#This Row],[CODIGO ACTIVIDAD]]&amp;Tabla15[[#This Row],[PROCESO]]</f>
        <v/>
      </c>
      <c r="G450" s="84" t="e">
        <f>VLOOKUP(Tabla15[[#This Row],[llave 1]],'INFORME GESTION'!$D$3:$F$216,3,FALSE)</f>
        <v>#N/A</v>
      </c>
      <c r="H450" s="84" t="e">
        <f>VLOOKUP(Tabla15[[#This Row],[llave 1]],'INFORME GESTION'!$D$3:$G$216,4,FALSE)</f>
        <v>#N/A</v>
      </c>
      <c r="I450" s="84" t="e">
        <f>VLOOKUP(Tabla15[[#This Row],[llave 1]],'INFORME GESTION'!$D$3:$I$216,6,FALSE)</f>
        <v>#N/A</v>
      </c>
      <c r="J450" s="85"/>
      <c r="K450" s="83"/>
      <c r="L450" s="86" t="str">
        <f>Tabla15[[#This Row],[llave 1]]&amp;Tabla15[[#This Row],[MES]]</f>
        <v/>
      </c>
      <c r="M450" s="87" t="e">
        <f>VLOOKUP(Tabla15[[#This Row],[llave 2]],'INFORME GESTION'!$H$3:$O$216,3,0)</f>
        <v>#N/A</v>
      </c>
      <c r="N450" s="149" t="e">
        <f>VLOOKUP(Tabla15[[#This Row],[llave 2]],'INFORME GESTION'!$H$3:$O$216,7,0)</f>
        <v>#N/A</v>
      </c>
      <c r="O450" s="150" t="e">
        <f>VLOOKUP(Tabla15[[#This Row],[llave 2]],'INFORME GESTION'!$H$3:$O$216,8,0)</f>
        <v>#N/A</v>
      </c>
      <c r="P450" s="37"/>
      <c r="Q450" s="41"/>
      <c r="R450" s="42"/>
      <c r="S450" s="39" t="e">
        <f>ROUND(Tabla15[[#This Row],[VALOR UNITARIO SEGUIMIENTO FINANCIERO]]*Tabla15[[#This Row],[Porcentaje de Glosa]]*Tabla15[[#This Row],[Meta afectada por la glosa]],0)</f>
        <v>#N/A</v>
      </c>
      <c r="T450" s="37"/>
      <c r="U450" s="38"/>
      <c r="V450" s="38"/>
      <c r="W450" s="38"/>
      <c r="X450" s="39" t="e">
        <f>ROUND(Tabla15[[#This Row],[Valor de la Glosa]]-Tabla15[[#This Row],[Valor soportado por la Subred]],0)</f>
        <v>#N/A</v>
      </c>
      <c r="Y450" s="38"/>
      <c r="Z450" s="38"/>
      <c r="AA450" s="39" t="e">
        <f>ROUND(Tabla15[[#This Row],[VALOR GLOSA DEFINITIVA]]-Tabla15[[#This Row],[VALOR LEVANTADO EN LIQUIDACION]],0)</f>
        <v>#N/A</v>
      </c>
    </row>
    <row r="451" spans="3:27" s="13" customFormat="1" ht="87.5" customHeight="1">
      <c r="C451" s="36"/>
      <c r="D451" s="36"/>
      <c r="E451" s="37"/>
      <c r="F451" s="38" t="str">
        <f>+Tabla15[[#This Row],[CODIGO ACTIVIDAD]]&amp;Tabla15[[#This Row],[PROCESO]]</f>
        <v/>
      </c>
      <c r="G451" s="84" t="e">
        <f>VLOOKUP(Tabla15[[#This Row],[llave 1]],'INFORME GESTION'!$D$3:$F$216,3,FALSE)</f>
        <v>#N/A</v>
      </c>
      <c r="H451" s="84" t="e">
        <f>VLOOKUP(Tabla15[[#This Row],[llave 1]],'INFORME GESTION'!$D$3:$G$216,4,FALSE)</f>
        <v>#N/A</v>
      </c>
      <c r="I451" s="84" t="e">
        <f>VLOOKUP(Tabla15[[#This Row],[llave 1]],'INFORME GESTION'!$D$3:$I$216,6,FALSE)</f>
        <v>#N/A</v>
      </c>
      <c r="J451" s="85"/>
      <c r="K451" s="83"/>
      <c r="L451" s="86" t="str">
        <f>Tabla15[[#This Row],[llave 1]]&amp;Tabla15[[#This Row],[MES]]</f>
        <v/>
      </c>
      <c r="M451" s="87" t="e">
        <f>VLOOKUP(Tabla15[[#This Row],[llave 2]],'INFORME GESTION'!$H$3:$O$216,3,0)</f>
        <v>#N/A</v>
      </c>
      <c r="N451" s="149" t="e">
        <f>VLOOKUP(Tabla15[[#This Row],[llave 2]],'INFORME GESTION'!$H$3:$O$216,7,0)</f>
        <v>#N/A</v>
      </c>
      <c r="O451" s="150" t="e">
        <f>VLOOKUP(Tabla15[[#This Row],[llave 2]],'INFORME GESTION'!$H$3:$O$216,8,0)</f>
        <v>#N/A</v>
      </c>
      <c r="P451" s="37"/>
      <c r="Q451" s="41"/>
      <c r="R451" s="42"/>
      <c r="S451" s="39" t="e">
        <f>ROUND(Tabla15[[#This Row],[VALOR UNITARIO SEGUIMIENTO FINANCIERO]]*Tabla15[[#This Row],[Porcentaje de Glosa]]*Tabla15[[#This Row],[Meta afectada por la glosa]],0)</f>
        <v>#N/A</v>
      </c>
      <c r="T451" s="37"/>
      <c r="U451" s="38"/>
      <c r="V451" s="38"/>
      <c r="W451" s="38"/>
      <c r="X451" s="39" t="e">
        <f>ROUND(Tabla15[[#This Row],[Valor de la Glosa]]-Tabla15[[#This Row],[Valor soportado por la Subred]],0)</f>
        <v>#N/A</v>
      </c>
      <c r="Y451" s="38"/>
      <c r="Z451" s="38"/>
      <c r="AA451" s="39" t="e">
        <f>ROUND(Tabla15[[#This Row],[VALOR GLOSA DEFINITIVA]]-Tabla15[[#This Row],[VALOR LEVANTADO EN LIQUIDACION]],0)</f>
        <v>#N/A</v>
      </c>
    </row>
    <row r="452" spans="3:27" s="13" customFormat="1" ht="87.5" customHeight="1">
      <c r="C452" s="36"/>
      <c r="D452" s="36"/>
      <c r="E452" s="37"/>
      <c r="F452" s="38" t="str">
        <f>+Tabla15[[#This Row],[CODIGO ACTIVIDAD]]&amp;Tabla15[[#This Row],[PROCESO]]</f>
        <v/>
      </c>
      <c r="G452" s="84" t="e">
        <f>VLOOKUP(Tabla15[[#This Row],[llave 1]],'INFORME GESTION'!$D$3:$F$216,3,FALSE)</f>
        <v>#N/A</v>
      </c>
      <c r="H452" s="84" t="e">
        <f>VLOOKUP(Tabla15[[#This Row],[llave 1]],'INFORME GESTION'!$D$3:$G$216,4,FALSE)</f>
        <v>#N/A</v>
      </c>
      <c r="I452" s="84" t="e">
        <f>VLOOKUP(Tabla15[[#This Row],[llave 1]],'INFORME GESTION'!$D$3:$I$216,6,FALSE)</f>
        <v>#N/A</v>
      </c>
      <c r="J452" s="85"/>
      <c r="K452" s="83"/>
      <c r="L452" s="86" t="str">
        <f>Tabla15[[#This Row],[llave 1]]&amp;Tabla15[[#This Row],[MES]]</f>
        <v/>
      </c>
      <c r="M452" s="87" t="e">
        <f>VLOOKUP(Tabla15[[#This Row],[llave 2]],'INFORME GESTION'!$H$3:$O$216,3,0)</f>
        <v>#N/A</v>
      </c>
      <c r="N452" s="149" t="e">
        <f>VLOOKUP(Tabla15[[#This Row],[llave 2]],'INFORME GESTION'!$H$3:$O$216,7,0)</f>
        <v>#N/A</v>
      </c>
      <c r="O452" s="150" t="e">
        <f>VLOOKUP(Tabla15[[#This Row],[llave 2]],'INFORME GESTION'!$H$3:$O$216,8,0)</f>
        <v>#N/A</v>
      </c>
      <c r="P452" s="37"/>
      <c r="Q452" s="41"/>
      <c r="R452" s="42"/>
      <c r="S452" s="39" t="e">
        <f>ROUND(Tabla15[[#This Row],[VALOR UNITARIO SEGUIMIENTO FINANCIERO]]*Tabla15[[#This Row],[Porcentaje de Glosa]]*Tabla15[[#This Row],[Meta afectada por la glosa]],0)</f>
        <v>#N/A</v>
      </c>
      <c r="T452" s="37"/>
      <c r="U452" s="38"/>
      <c r="V452" s="38"/>
      <c r="W452" s="38"/>
      <c r="X452" s="39" t="e">
        <f>ROUND(Tabla15[[#This Row],[Valor de la Glosa]]-Tabla15[[#This Row],[Valor soportado por la Subred]],0)</f>
        <v>#N/A</v>
      </c>
      <c r="Y452" s="38"/>
      <c r="Z452" s="38"/>
      <c r="AA452" s="39" t="e">
        <f>ROUND(Tabla15[[#This Row],[VALOR GLOSA DEFINITIVA]]-Tabla15[[#This Row],[VALOR LEVANTADO EN LIQUIDACION]],0)</f>
        <v>#N/A</v>
      </c>
    </row>
    <row r="453" spans="3:27" s="13" customFormat="1" ht="87.5" customHeight="1">
      <c r="C453" s="36"/>
      <c r="D453" s="36"/>
      <c r="E453" s="37"/>
      <c r="F453" s="38" t="str">
        <f>+Tabla15[[#This Row],[CODIGO ACTIVIDAD]]&amp;Tabla15[[#This Row],[PROCESO]]</f>
        <v/>
      </c>
      <c r="G453" s="84" t="e">
        <f>VLOOKUP(Tabla15[[#This Row],[llave 1]],'INFORME GESTION'!$D$3:$F$216,3,FALSE)</f>
        <v>#N/A</v>
      </c>
      <c r="H453" s="84" t="e">
        <f>VLOOKUP(Tabla15[[#This Row],[llave 1]],'INFORME GESTION'!$D$3:$G$216,4,FALSE)</f>
        <v>#N/A</v>
      </c>
      <c r="I453" s="84" t="e">
        <f>VLOOKUP(Tabla15[[#This Row],[llave 1]],'INFORME GESTION'!$D$3:$I$216,6,FALSE)</f>
        <v>#N/A</v>
      </c>
      <c r="J453" s="85"/>
      <c r="K453" s="83"/>
      <c r="L453" s="86" t="str">
        <f>Tabla15[[#This Row],[llave 1]]&amp;Tabla15[[#This Row],[MES]]</f>
        <v/>
      </c>
      <c r="M453" s="87" t="e">
        <f>VLOOKUP(Tabla15[[#This Row],[llave 2]],'INFORME GESTION'!$H$3:$O$216,3,0)</f>
        <v>#N/A</v>
      </c>
      <c r="N453" s="149" t="e">
        <f>VLOOKUP(Tabla15[[#This Row],[llave 2]],'INFORME GESTION'!$H$3:$O$216,7,0)</f>
        <v>#N/A</v>
      </c>
      <c r="O453" s="150" t="e">
        <f>VLOOKUP(Tabla15[[#This Row],[llave 2]],'INFORME GESTION'!$H$3:$O$216,8,0)</f>
        <v>#N/A</v>
      </c>
      <c r="P453" s="37"/>
      <c r="Q453" s="41"/>
      <c r="R453" s="42"/>
      <c r="S453" s="39" t="e">
        <f>ROUND(Tabla15[[#This Row],[VALOR UNITARIO SEGUIMIENTO FINANCIERO]]*Tabla15[[#This Row],[Porcentaje de Glosa]]*Tabla15[[#This Row],[Meta afectada por la glosa]],0)</f>
        <v>#N/A</v>
      </c>
      <c r="T453" s="37"/>
      <c r="U453" s="38"/>
      <c r="V453" s="38"/>
      <c r="W453" s="38"/>
      <c r="X453" s="39" t="e">
        <f>ROUND(Tabla15[[#This Row],[Valor de la Glosa]]-Tabla15[[#This Row],[Valor soportado por la Subred]],0)</f>
        <v>#N/A</v>
      </c>
      <c r="Y453" s="38"/>
      <c r="Z453" s="38"/>
      <c r="AA453" s="39" t="e">
        <f>ROUND(Tabla15[[#This Row],[VALOR GLOSA DEFINITIVA]]-Tabla15[[#This Row],[VALOR LEVANTADO EN LIQUIDACION]],0)</f>
        <v>#N/A</v>
      </c>
    </row>
    <row r="454" spans="3:27" s="13" customFormat="1" ht="87.5" customHeight="1">
      <c r="C454" s="36"/>
      <c r="D454" s="36"/>
      <c r="E454" s="37"/>
      <c r="F454" s="38" t="str">
        <f>+Tabla15[[#This Row],[CODIGO ACTIVIDAD]]&amp;Tabla15[[#This Row],[PROCESO]]</f>
        <v/>
      </c>
      <c r="G454" s="84" t="e">
        <f>VLOOKUP(Tabla15[[#This Row],[llave 1]],'INFORME GESTION'!$D$3:$F$216,3,FALSE)</f>
        <v>#N/A</v>
      </c>
      <c r="H454" s="84" t="e">
        <f>VLOOKUP(Tabla15[[#This Row],[llave 1]],'INFORME GESTION'!$D$3:$G$216,4,FALSE)</f>
        <v>#N/A</v>
      </c>
      <c r="I454" s="84" t="e">
        <f>VLOOKUP(Tabla15[[#This Row],[llave 1]],'INFORME GESTION'!$D$3:$I$216,6,FALSE)</f>
        <v>#N/A</v>
      </c>
      <c r="J454" s="85"/>
      <c r="K454" s="83"/>
      <c r="L454" s="86" t="str">
        <f>Tabla15[[#This Row],[llave 1]]&amp;Tabla15[[#This Row],[MES]]</f>
        <v/>
      </c>
      <c r="M454" s="87" t="e">
        <f>VLOOKUP(Tabla15[[#This Row],[llave 2]],'INFORME GESTION'!$H$3:$O$216,3,0)</f>
        <v>#N/A</v>
      </c>
      <c r="N454" s="149" t="e">
        <f>VLOOKUP(Tabla15[[#This Row],[llave 2]],'INFORME GESTION'!$H$3:$O$216,7,0)</f>
        <v>#N/A</v>
      </c>
      <c r="O454" s="150" t="e">
        <f>VLOOKUP(Tabla15[[#This Row],[llave 2]],'INFORME GESTION'!$H$3:$O$216,8,0)</f>
        <v>#N/A</v>
      </c>
      <c r="P454" s="37"/>
      <c r="Q454" s="41"/>
      <c r="R454" s="42"/>
      <c r="S454" s="39" t="e">
        <f>ROUND(Tabla15[[#This Row],[VALOR UNITARIO SEGUIMIENTO FINANCIERO]]*Tabla15[[#This Row],[Porcentaje de Glosa]]*Tabla15[[#This Row],[Meta afectada por la glosa]],0)</f>
        <v>#N/A</v>
      </c>
      <c r="T454" s="37"/>
      <c r="U454" s="38"/>
      <c r="V454" s="38"/>
      <c r="W454" s="38"/>
      <c r="X454" s="39" t="e">
        <f>ROUND(Tabla15[[#This Row],[Valor de la Glosa]]-Tabla15[[#This Row],[Valor soportado por la Subred]],0)</f>
        <v>#N/A</v>
      </c>
      <c r="Y454" s="38"/>
      <c r="Z454" s="38"/>
      <c r="AA454" s="39" t="e">
        <f>ROUND(Tabla15[[#This Row],[VALOR GLOSA DEFINITIVA]]-Tabla15[[#This Row],[VALOR LEVANTADO EN LIQUIDACION]],0)</f>
        <v>#N/A</v>
      </c>
    </row>
    <row r="455" spans="3:27" s="13" customFormat="1" ht="87.5" customHeight="1">
      <c r="C455" s="36"/>
      <c r="D455" s="36"/>
      <c r="E455" s="37"/>
      <c r="F455" s="38" t="str">
        <f>+Tabla15[[#This Row],[CODIGO ACTIVIDAD]]&amp;Tabla15[[#This Row],[PROCESO]]</f>
        <v/>
      </c>
      <c r="G455" s="84" t="e">
        <f>VLOOKUP(Tabla15[[#This Row],[llave 1]],'INFORME GESTION'!$D$3:$F$216,3,FALSE)</f>
        <v>#N/A</v>
      </c>
      <c r="H455" s="84" t="e">
        <f>VLOOKUP(Tabla15[[#This Row],[llave 1]],'INFORME GESTION'!$D$3:$G$216,4,FALSE)</f>
        <v>#N/A</v>
      </c>
      <c r="I455" s="84" t="e">
        <f>VLOOKUP(Tabla15[[#This Row],[llave 1]],'INFORME GESTION'!$D$3:$I$216,6,FALSE)</f>
        <v>#N/A</v>
      </c>
      <c r="J455" s="85"/>
      <c r="K455" s="83"/>
      <c r="L455" s="86" t="str">
        <f>Tabla15[[#This Row],[llave 1]]&amp;Tabla15[[#This Row],[MES]]</f>
        <v/>
      </c>
      <c r="M455" s="87" t="e">
        <f>VLOOKUP(Tabla15[[#This Row],[llave 2]],'INFORME GESTION'!$H$3:$O$216,3,0)</f>
        <v>#N/A</v>
      </c>
      <c r="N455" s="149" t="e">
        <f>VLOOKUP(Tabla15[[#This Row],[llave 2]],'INFORME GESTION'!$H$3:$O$216,7,0)</f>
        <v>#N/A</v>
      </c>
      <c r="O455" s="150" t="e">
        <f>VLOOKUP(Tabla15[[#This Row],[llave 2]],'INFORME GESTION'!$H$3:$O$216,8,0)</f>
        <v>#N/A</v>
      </c>
      <c r="P455" s="37"/>
      <c r="Q455" s="41"/>
      <c r="R455" s="42"/>
      <c r="S455" s="39" t="e">
        <f>ROUND(Tabla15[[#This Row],[VALOR UNITARIO SEGUIMIENTO FINANCIERO]]*Tabla15[[#This Row],[Porcentaje de Glosa]]*Tabla15[[#This Row],[Meta afectada por la glosa]],0)</f>
        <v>#N/A</v>
      </c>
      <c r="T455" s="37"/>
      <c r="U455" s="38"/>
      <c r="V455" s="38"/>
      <c r="W455" s="38"/>
      <c r="X455" s="39" t="e">
        <f>ROUND(Tabla15[[#This Row],[Valor de la Glosa]]-Tabla15[[#This Row],[Valor soportado por la Subred]],0)</f>
        <v>#N/A</v>
      </c>
      <c r="Y455" s="38"/>
      <c r="Z455" s="38"/>
      <c r="AA455" s="39" t="e">
        <f>ROUND(Tabla15[[#This Row],[VALOR GLOSA DEFINITIVA]]-Tabla15[[#This Row],[VALOR LEVANTADO EN LIQUIDACION]],0)</f>
        <v>#N/A</v>
      </c>
    </row>
    <row r="456" spans="3:27" s="13" customFormat="1" ht="87.5" customHeight="1">
      <c r="C456" s="36"/>
      <c r="D456" s="36"/>
      <c r="E456" s="37"/>
      <c r="F456" s="38" t="str">
        <f>+Tabla15[[#This Row],[CODIGO ACTIVIDAD]]&amp;Tabla15[[#This Row],[PROCESO]]</f>
        <v/>
      </c>
      <c r="G456" s="84" t="e">
        <f>VLOOKUP(Tabla15[[#This Row],[llave 1]],'INFORME GESTION'!$D$3:$F$216,3,FALSE)</f>
        <v>#N/A</v>
      </c>
      <c r="H456" s="84" t="e">
        <f>VLOOKUP(Tabla15[[#This Row],[llave 1]],'INFORME GESTION'!$D$3:$G$216,4,FALSE)</f>
        <v>#N/A</v>
      </c>
      <c r="I456" s="84" t="e">
        <f>VLOOKUP(Tabla15[[#This Row],[llave 1]],'INFORME GESTION'!$D$3:$I$216,6,FALSE)</f>
        <v>#N/A</v>
      </c>
      <c r="J456" s="85"/>
      <c r="K456" s="83"/>
      <c r="L456" s="86" t="str">
        <f>Tabla15[[#This Row],[llave 1]]&amp;Tabla15[[#This Row],[MES]]</f>
        <v/>
      </c>
      <c r="M456" s="87" t="e">
        <f>VLOOKUP(Tabla15[[#This Row],[llave 2]],'INFORME GESTION'!$H$3:$O$216,3,0)</f>
        <v>#N/A</v>
      </c>
      <c r="N456" s="149" t="e">
        <f>VLOOKUP(Tabla15[[#This Row],[llave 2]],'INFORME GESTION'!$H$3:$O$216,7,0)</f>
        <v>#N/A</v>
      </c>
      <c r="O456" s="150" t="e">
        <f>VLOOKUP(Tabla15[[#This Row],[llave 2]],'INFORME GESTION'!$H$3:$O$216,8,0)</f>
        <v>#N/A</v>
      </c>
      <c r="P456" s="37"/>
      <c r="Q456" s="41"/>
      <c r="R456" s="42"/>
      <c r="S456" s="39" t="e">
        <f>ROUND(Tabla15[[#This Row],[VALOR UNITARIO SEGUIMIENTO FINANCIERO]]*Tabla15[[#This Row],[Porcentaje de Glosa]]*Tabla15[[#This Row],[Meta afectada por la glosa]],0)</f>
        <v>#N/A</v>
      </c>
      <c r="T456" s="37"/>
      <c r="U456" s="38"/>
      <c r="V456" s="38"/>
      <c r="W456" s="38"/>
      <c r="X456" s="39" t="e">
        <f>ROUND(Tabla15[[#This Row],[Valor de la Glosa]]-Tabla15[[#This Row],[Valor soportado por la Subred]],0)</f>
        <v>#N/A</v>
      </c>
      <c r="Y456" s="38"/>
      <c r="Z456" s="38"/>
      <c r="AA456" s="39" t="e">
        <f>ROUND(Tabla15[[#This Row],[VALOR GLOSA DEFINITIVA]]-Tabla15[[#This Row],[VALOR LEVANTADO EN LIQUIDACION]],0)</f>
        <v>#N/A</v>
      </c>
    </row>
    <row r="457" spans="3:27" s="13" customFormat="1" ht="87.5" customHeight="1">
      <c r="C457" s="36"/>
      <c r="D457" s="36"/>
      <c r="E457" s="37"/>
      <c r="F457" s="38" t="str">
        <f>+Tabla15[[#This Row],[CODIGO ACTIVIDAD]]&amp;Tabla15[[#This Row],[PROCESO]]</f>
        <v/>
      </c>
      <c r="G457" s="84" t="e">
        <f>VLOOKUP(Tabla15[[#This Row],[llave 1]],'INFORME GESTION'!$D$3:$F$216,3,FALSE)</f>
        <v>#N/A</v>
      </c>
      <c r="H457" s="84" t="e">
        <f>VLOOKUP(Tabla15[[#This Row],[llave 1]],'INFORME GESTION'!$D$3:$G$216,4,FALSE)</f>
        <v>#N/A</v>
      </c>
      <c r="I457" s="84" t="e">
        <f>VLOOKUP(Tabla15[[#This Row],[llave 1]],'INFORME GESTION'!$D$3:$I$216,6,FALSE)</f>
        <v>#N/A</v>
      </c>
      <c r="J457" s="85"/>
      <c r="K457" s="83"/>
      <c r="L457" s="86" t="str">
        <f>Tabla15[[#This Row],[llave 1]]&amp;Tabla15[[#This Row],[MES]]</f>
        <v/>
      </c>
      <c r="M457" s="87" t="e">
        <f>VLOOKUP(Tabla15[[#This Row],[llave 2]],'INFORME GESTION'!$H$3:$O$216,3,0)</f>
        <v>#N/A</v>
      </c>
      <c r="N457" s="149" t="e">
        <f>VLOOKUP(Tabla15[[#This Row],[llave 2]],'INFORME GESTION'!$H$3:$O$216,7,0)</f>
        <v>#N/A</v>
      </c>
      <c r="O457" s="150" t="e">
        <f>VLOOKUP(Tabla15[[#This Row],[llave 2]],'INFORME GESTION'!$H$3:$O$216,8,0)</f>
        <v>#N/A</v>
      </c>
      <c r="P457" s="37"/>
      <c r="Q457" s="41"/>
      <c r="R457" s="42"/>
      <c r="S457" s="39" t="e">
        <f>ROUND(Tabla15[[#This Row],[VALOR UNITARIO SEGUIMIENTO FINANCIERO]]*Tabla15[[#This Row],[Porcentaje de Glosa]]*Tabla15[[#This Row],[Meta afectada por la glosa]],0)</f>
        <v>#N/A</v>
      </c>
      <c r="T457" s="37"/>
      <c r="U457" s="38"/>
      <c r="V457" s="38"/>
      <c r="W457" s="38"/>
      <c r="X457" s="39" t="e">
        <f>ROUND(Tabla15[[#This Row],[Valor de la Glosa]]-Tabla15[[#This Row],[Valor soportado por la Subred]],0)</f>
        <v>#N/A</v>
      </c>
      <c r="Y457" s="38"/>
      <c r="Z457" s="38"/>
      <c r="AA457" s="39" t="e">
        <f>ROUND(Tabla15[[#This Row],[VALOR GLOSA DEFINITIVA]]-Tabla15[[#This Row],[VALOR LEVANTADO EN LIQUIDACION]],0)</f>
        <v>#N/A</v>
      </c>
    </row>
    <row r="458" spans="3:27" s="13" customFormat="1" ht="87.5" customHeight="1">
      <c r="C458" s="36"/>
      <c r="D458" s="36"/>
      <c r="E458" s="37"/>
      <c r="F458" s="38" t="str">
        <f>+Tabla15[[#This Row],[CODIGO ACTIVIDAD]]&amp;Tabla15[[#This Row],[PROCESO]]</f>
        <v/>
      </c>
      <c r="G458" s="84" t="e">
        <f>VLOOKUP(Tabla15[[#This Row],[llave 1]],'INFORME GESTION'!$D$3:$F$216,3,FALSE)</f>
        <v>#N/A</v>
      </c>
      <c r="H458" s="84" t="e">
        <f>VLOOKUP(Tabla15[[#This Row],[llave 1]],'INFORME GESTION'!$D$3:$G$216,4,FALSE)</f>
        <v>#N/A</v>
      </c>
      <c r="I458" s="84" t="e">
        <f>VLOOKUP(Tabla15[[#This Row],[llave 1]],'INFORME GESTION'!$D$3:$I$216,6,FALSE)</f>
        <v>#N/A</v>
      </c>
      <c r="J458" s="85"/>
      <c r="K458" s="83"/>
      <c r="L458" s="86" t="str">
        <f>Tabla15[[#This Row],[llave 1]]&amp;Tabla15[[#This Row],[MES]]</f>
        <v/>
      </c>
      <c r="M458" s="87" t="e">
        <f>VLOOKUP(Tabla15[[#This Row],[llave 2]],'INFORME GESTION'!$H$3:$O$216,3,0)</f>
        <v>#N/A</v>
      </c>
      <c r="N458" s="149" t="e">
        <f>VLOOKUP(Tabla15[[#This Row],[llave 2]],'INFORME GESTION'!$H$3:$O$216,7,0)</f>
        <v>#N/A</v>
      </c>
      <c r="O458" s="150" t="e">
        <f>VLOOKUP(Tabla15[[#This Row],[llave 2]],'INFORME GESTION'!$H$3:$O$216,8,0)</f>
        <v>#N/A</v>
      </c>
      <c r="P458" s="37"/>
      <c r="Q458" s="41"/>
      <c r="R458" s="42"/>
      <c r="S458" s="39" t="e">
        <f>ROUND(Tabla15[[#This Row],[VALOR UNITARIO SEGUIMIENTO FINANCIERO]]*Tabla15[[#This Row],[Porcentaje de Glosa]]*Tabla15[[#This Row],[Meta afectada por la glosa]],0)</f>
        <v>#N/A</v>
      </c>
      <c r="T458" s="37"/>
      <c r="U458" s="38"/>
      <c r="V458" s="38"/>
      <c r="W458" s="38"/>
      <c r="X458" s="39" t="e">
        <f>ROUND(Tabla15[[#This Row],[Valor de la Glosa]]-Tabla15[[#This Row],[Valor soportado por la Subred]],0)</f>
        <v>#N/A</v>
      </c>
      <c r="Y458" s="38"/>
      <c r="Z458" s="38"/>
      <c r="AA458" s="39" t="e">
        <f>ROUND(Tabla15[[#This Row],[VALOR GLOSA DEFINITIVA]]-Tabla15[[#This Row],[VALOR LEVANTADO EN LIQUIDACION]],0)</f>
        <v>#N/A</v>
      </c>
    </row>
    <row r="459" spans="3:27" s="13" customFormat="1" ht="87.5" customHeight="1">
      <c r="C459" s="36"/>
      <c r="D459" s="36"/>
      <c r="E459" s="37"/>
      <c r="F459" s="38" t="str">
        <f>+Tabla15[[#This Row],[CODIGO ACTIVIDAD]]&amp;Tabla15[[#This Row],[PROCESO]]</f>
        <v/>
      </c>
      <c r="G459" s="84" t="e">
        <f>VLOOKUP(Tabla15[[#This Row],[llave 1]],'INFORME GESTION'!$D$3:$F$216,3,FALSE)</f>
        <v>#N/A</v>
      </c>
      <c r="H459" s="84" t="e">
        <f>VLOOKUP(Tabla15[[#This Row],[llave 1]],'INFORME GESTION'!$D$3:$G$216,4,FALSE)</f>
        <v>#N/A</v>
      </c>
      <c r="I459" s="84" t="e">
        <f>VLOOKUP(Tabla15[[#This Row],[llave 1]],'INFORME GESTION'!$D$3:$I$216,6,FALSE)</f>
        <v>#N/A</v>
      </c>
      <c r="J459" s="85"/>
      <c r="K459" s="83"/>
      <c r="L459" s="86" t="str">
        <f>Tabla15[[#This Row],[llave 1]]&amp;Tabla15[[#This Row],[MES]]</f>
        <v/>
      </c>
      <c r="M459" s="87" t="e">
        <f>VLOOKUP(Tabla15[[#This Row],[llave 2]],'INFORME GESTION'!$H$3:$O$216,3,0)</f>
        <v>#N/A</v>
      </c>
      <c r="N459" s="149" t="e">
        <f>VLOOKUP(Tabla15[[#This Row],[llave 2]],'INFORME GESTION'!$H$3:$O$216,7,0)</f>
        <v>#N/A</v>
      </c>
      <c r="O459" s="150" t="e">
        <f>VLOOKUP(Tabla15[[#This Row],[llave 2]],'INFORME GESTION'!$H$3:$O$216,8,0)</f>
        <v>#N/A</v>
      </c>
      <c r="P459" s="37"/>
      <c r="Q459" s="41"/>
      <c r="R459" s="42"/>
      <c r="S459" s="39" t="e">
        <f>ROUND(Tabla15[[#This Row],[VALOR UNITARIO SEGUIMIENTO FINANCIERO]]*Tabla15[[#This Row],[Porcentaje de Glosa]]*Tabla15[[#This Row],[Meta afectada por la glosa]],0)</f>
        <v>#N/A</v>
      </c>
      <c r="T459" s="37"/>
      <c r="U459" s="38"/>
      <c r="V459" s="38"/>
      <c r="W459" s="38"/>
      <c r="X459" s="39" t="e">
        <f>ROUND(Tabla15[[#This Row],[Valor de la Glosa]]-Tabla15[[#This Row],[Valor soportado por la Subred]],0)</f>
        <v>#N/A</v>
      </c>
      <c r="Y459" s="38"/>
      <c r="Z459" s="38"/>
      <c r="AA459" s="39" t="e">
        <f>ROUND(Tabla15[[#This Row],[VALOR GLOSA DEFINITIVA]]-Tabla15[[#This Row],[VALOR LEVANTADO EN LIQUIDACION]],0)</f>
        <v>#N/A</v>
      </c>
    </row>
    <row r="460" spans="3:27" s="13" customFormat="1" ht="87.5" customHeight="1">
      <c r="C460" s="36"/>
      <c r="D460" s="36"/>
      <c r="E460" s="37"/>
      <c r="F460" s="38" t="str">
        <f>+Tabla15[[#This Row],[CODIGO ACTIVIDAD]]&amp;Tabla15[[#This Row],[PROCESO]]</f>
        <v/>
      </c>
      <c r="G460" s="84" t="e">
        <f>VLOOKUP(Tabla15[[#This Row],[llave 1]],'INFORME GESTION'!$D$3:$F$216,3,FALSE)</f>
        <v>#N/A</v>
      </c>
      <c r="H460" s="84" t="e">
        <f>VLOOKUP(Tabla15[[#This Row],[llave 1]],'INFORME GESTION'!$D$3:$G$216,4,FALSE)</f>
        <v>#N/A</v>
      </c>
      <c r="I460" s="84" t="e">
        <f>VLOOKUP(Tabla15[[#This Row],[llave 1]],'INFORME GESTION'!$D$3:$I$216,6,FALSE)</f>
        <v>#N/A</v>
      </c>
      <c r="J460" s="85"/>
      <c r="K460" s="83"/>
      <c r="L460" s="86" t="str">
        <f>Tabla15[[#This Row],[llave 1]]&amp;Tabla15[[#This Row],[MES]]</f>
        <v/>
      </c>
      <c r="M460" s="87" t="e">
        <f>VLOOKUP(Tabla15[[#This Row],[llave 2]],'INFORME GESTION'!$H$3:$O$216,3,0)</f>
        <v>#N/A</v>
      </c>
      <c r="N460" s="149" t="e">
        <f>VLOOKUP(Tabla15[[#This Row],[llave 2]],'INFORME GESTION'!$H$3:$O$216,7,0)</f>
        <v>#N/A</v>
      </c>
      <c r="O460" s="150" t="e">
        <f>VLOOKUP(Tabla15[[#This Row],[llave 2]],'INFORME GESTION'!$H$3:$O$216,8,0)</f>
        <v>#N/A</v>
      </c>
      <c r="P460" s="37"/>
      <c r="Q460" s="41"/>
      <c r="R460" s="42"/>
      <c r="S460" s="39" t="e">
        <f>ROUND(Tabla15[[#This Row],[VALOR UNITARIO SEGUIMIENTO FINANCIERO]]*Tabla15[[#This Row],[Porcentaje de Glosa]]*Tabla15[[#This Row],[Meta afectada por la glosa]],0)</f>
        <v>#N/A</v>
      </c>
      <c r="T460" s="37"/>
      <c r="U460" s="38"/>
      <c r="V460" s="38"/>
      <c r="W460" s="38"/>
      <c r="X460" s="39" t="e">
        <f>ROUND(Tabla15[[#This Row],[Valor de la Glosa]]-Tabla15[[#This Row],[Valor soportado por la Subred]],0)</f>
        <v>#N/A</v>
      </c>
      <c r="Y460" s="38"/>
      <c r="Z460" s="38"/>
      <c r="AA460" s="39" t="e">
        <f>ROUND(Tabla15[[#This Row],[VALOR GLOSA DEFINITIVA]]-Tabla15[[#This Row],[VALOR LEVANTADO EN LIQUIDACION]],0)</f>
        <v>#N/A</v>
      </c>
    </row>
    <row r="461" spans="3:27" s="13" customFormat="1" ht="87.5" customHeight="1">
      <c r="C461" s="36"/>
      <c r="D461" s="36"/>
      <c r="E461" s="37"/>
      <c r="F461" s="38" t="str">
        <f>+Tabla15[[#This Row],[CODIGO ACTIVIDAD]]&amp;Tabla15[[#This Row],[PROCESO]]</f>
        <v/>
      </c>
      <c r="G461" s="84" t="e">
        <f>VLOOKUP(Tabla15[[#This Row],[llave 1]],'INFORME GESTION'!$D$3:$F$216,3,FALSE)</f>
        <v>#N/A</v>
      </c>
      <c r="H461" s="84" t="e">
        <f>VLOOKUP(Tabla15[[#This Row],[llave 1]],'INFORME GESTION'!$D$3:$G$216,4,FALSE)</f>
        <v>#N/A</v>
      </c>
      <c r="I461" s="84" t="e">
        <f>VLOOKUP(Tabla15[[#This Row],[llave 1]],'INFORME GESTION'!$D$3:$I$216,6,FALSE)</f>
        <v>#N/A</v>
      </c>
      <c r="J461" s="85"/>
      <c r="K461" s="83"/>
      <c r="L461" s="86" t="str">
        <f>Tabla15[[#This Row],[llave 1]]&amp;Tabla15[[#This Row],[MES]]</f>
        <v/>
      </c>
      <c r="M461" s="87" t="e">
        <f>VLOOKUP(Tabla15[[#This Row],[llave 2]],'INFORME GESTION'!$H$3:$O$216,3,0)</f>
        <v>#N/A</v>
      </c>
      <c r="N461" s="149" t="e">
        <f>VLOOKUP(Tabla15[[#This Row],[llave 2]],'INFORME GESTION'!$H$3:$O$216,7,0)</f>
        <v>#N/A</v>
      </c>
      <c r="O461" s="150" t="e">
        <f>VLOOKUP(Tabla15[[#This Row],[llave 2]],'INFORME GESTION'!$H$3:$O$216,8,0)</f>
        <v>#N/A</v>
      </c>
      <c r="P461" s="37"/>
      <c r="Q461" s="41"/>
      <c r="R461" s="42"/>
      <c r="S461" s="39" t="e">
        <f>ROUND(Tabla15[[#This Row],[VALOR UNITARIO SEGUIMIENTO FINANCIERO]]*Tabla15[[#This Row],[Porcentaje de Glosa]]*Tabla15[[#This Row],[Meta afectada por la glosa]],0)</f>
        <v>#N/A</v>
      </c>
      <c r="T461" s="37"/>
      <c r="U461" s="38"/>
      <c r="V461" s="38"/>
      <c r="W461" s="38"/>
      <c r="X461" s="39" t="e">
        <f>ROUND(Tabla15[[#This Row],[Valor de la Glosa]]-Tabla15[[#This Row],[Valor soportado por la Subred]],0)</f>
        <v>#N/A</v>
      </c>
      <c r="Y461" s="38"/>
      <c r="Z461" s="38"/>
      <c r="AA461" s="39" t="e">
        <f>ROUND(Tabla15[[#This Row],[VALOR GLOSA DEFINITIVA]]-Tabla15[[#This Row],[VALOR LEVANTADO EN LIQUIDACION]],0)</f>
        <v>#N/A</v>
      </c>
    </row>
    <row r="462" spans="3:27" s="13" customFormat="1" ht="87.5" customHeight="1">
      <c r="C462" s="36"/>
      <c r="D462" s="36"/>
      <c r="E462" s="37"/>
      <c r="F462" s="38" t="str">
        <f>+Tabla15[[#This Row],[CODIGO ACTIVIDAD]]&amp;Tabla15[[#This Row],[PROCESO]]</f>
        <v/>
      </c>
      <c r="G462" s="84" t="e">
        <f>VLOOKUP(Tabla15[[#This Row],[llave 1]],'INFORME GESTION'!$D$3:$F$216,3,FALSE)</f>
        <v>#N/A</v>
      </c>
      <c r="H462" s="84" t="e">
        <f>VLOOKUP(Tabla15[[#This Row],[llave 1]],'INFORME GESTION'!$D$3:$G$216,4,FALSE)</f>
        <v>#N/A</v>
      </c>
      <c r="I462" s="84" t="e">
        <f>VLOOKUP(Tabla15[[#This Row],[llave 1]],'INFORME GESTION'!$D$3:$I$216,6,FALSE)</f>
        <v>#N/A</v>
      </c>
      <c r="J462" s="85"/>
      <c r="K462" s="83"/>
      <c r="L462" s="86" t="str">
        <f>Tabla15[[#This Row],[llave 1]]&amp;Tabla15[[#This Row],[MES]]</f>
        <v/>
      </c>
      <c r="M462" s="87" t="e">
        <f>VLOOKUP(Tabla15[[#This Row],[llave 2]],'INFORME GESTION'!$H$3:$O$216,3,0)</f>
        <v>#N/A</v>
      </c>
      <c r="N462" s="149" t="e">
        <f>VLOOKUP(Tabla15[[#This Row],[llave 2]],'INFORME GESTION'!$H$3:$O$216,7,0)</f>
        <v>#N/A</v>
      </c>
      <c r="O462" s="150" t="e">
        <f>VLOOKUP(Tabla15[[#This Row],[llave 2]],'INFORME GESTION'!$H$3:$O$216,8,0)</f>
        <v>#N/A</v>
      </c>
      <c r="P462" s="37"/>
      <c r="Q462" s="41"/>
      <c r="R462" s="42"/>
      <c r="S462" s="39" t="e">
        <f>ROUND(Tabla15[[#This Row],[VALOR UNITARIO SEGUIMIENTO FINANCIERO]]*Tabla15[[#This Row],[Porcentaje de Glosa]]*Tabla15[[#This Row],[Meta afectada por la glosa]],0)</f>
        <v>#N/A</v>
      </c>
      <c r="T462" s="37"/>
      <c r="U462" s="38"/>
      <c r="V462" s="38"/>
      <c r="W462" s="38"/>
      <c r="X462" s="39" t="e">
        <f>ROUND(Tabla15[[#This Row],[Valor de la Glosa]]-Tabla15[[#This Row],[Valor soportado por la Subred]],0)</f>
        <v>#N/A</v>
      </c>
      <c r="Y462" s="38"/>
      <c r="Z462" s="38"/>
      <c r="AA462" s="39" t="e">
        <f>ROUND(Tabla15[[#This Row],[VALOR GLOSA DEFINITIVA]]-Tabla15[[#This Row],[VALOR LEVANTADO EN LIQUIDACION]],0)</f>
        <v>#N/A</v>
      </c>
    </row>
    <row r="463" spans="3:27" s="13" customFormat="1" ht="87.5" customHeight="1">
      <c r="C463" s="36"/>
      <c r="D463" s="36"/>
      <c r="E463" s="37"/>
      <c r="F463" s="38" t="str">
        <f>+Tabla15[[#This Row],[CODIGO ACTIVIDAD]]&amp;Tabla15[[#This Row],[PROCESO]]</f>
        <v/>
      </c>
      <c r="G463" s="84" t="e">
        <f>VLOOKUP(Tabla15[[#This Row],[llave 1]],'INFORME GESTION'!$D$3:$F$216,3,FALSE)</f>
        <v>#N/A</v>
      </c>
      <c r="H463" s="84" t="e">
        <f>VLOOKUP(Tabla15[[#This Row],[llave 1]],'INFORME GESTION'!$D$3:$G$216,4,FALSE)</f>
        <v>#N/A</v>
      </c>
      <c r="I463" s="84" t="e">
        <f>VLOOKUP(Tabla15[[#This Row],[llave 1]],'INFORME GESTION'!$D$3:$I$216,6,FALSE)</f>
        <v>#N/A</v>
      </c>
      <c r="J463" s="85"/>
      <c r="K463" s="83"/>
      <c r="L463" s="86" t="str">
        <f>Tabla15[[#This Row],[llave 1]]&amp;Tabla15[[#This Row],[MES]]</f>
        <v/>
      </c>
      <c r="M463" s="87" t="e">
        <f>VLOOKUP(Tabla15[[#This Row],[llave 2]],'INFORME GESTION'!$H$3:$O$216,3,0)</f>
        <v>#N/A</v>
      </c>
      <c r="N463" s="149" t="e">
        <f>VLOOKUP(Tabla15[[#This Row],[llave 2]],'INFORME GESTION'!$H$3:$O$216,7,0)</f>
        <v>#N/A</v>
      </c>
      <c r="O463" s="150" t="e">
        <f>VLOOKUP(Tabla15[[#This Row],[llave 2]],'INFORME GESTION'!$H$3:$O$216,8,0)</f>
        <v>#N/A</v>
      </c>
      <c r="P463" s="37"/>
      <c r="Q463" s="41"/>
      <c r="R463" s="42"/>
      <c r="S463" s="39" t="e">
        <f>ROUND(Tabla15[[#This Row],[VALOR UNITARIO SEGUIMIENTO FINANCIERO]]*Tabla15[[#This Row],[Porcentaje de Glosa]]*Tabla15[[#This Row],[Meta afectada por la glosa]],0)</f>
        <v>#N/A</v>
      </c>
      <c r="T463" s="37"/>
      <c r="U463" s="38"/>
      <c r="V463" s="38"/>
      <c r="W463" s="38"/>
      <c r="X463" s="39" t="e">
        <f>ROUND(Tabla15[[#This Row],[Valor de la Glosa]]-Tabla15[[#This Row],[Valor soportado por la Subred]],0)</f>
        <v>#N/A</v>
      </c>
      <c r="Y463" s="38"/>
      <c r="Z463" s="38"/>
      <c r="AA463" s="39" t="e">
        <f>ROUND(Tabla15[[#This Row],[VALOR GLOSA DEFINITIVA]]-Tabla15[[#This Row],[VALOR LEVANTADO EN LIQUIDACION]],0)</f>
        <v>#N/A</v>
      </c>
    </row>
    <row r="464" spans="3:27" s="13" customFormat="1" ht="87.5" customHeight="1">
      <c r="C464" s="36"/>
      <c r="D464" s="36"/>
      <c r="E464" s="37"/>
      <c r="F464" s="38" t="str">
        <f>+Tabla15[[#This Row],[CODIGO ACTIVIDAD]]&amp;Tabla15[[#This Row],[PROCESO]]</f>
        <v/>
      </c>
      <c r="G464" s="84" t="e">
        <f>VLOOKUP(Tabla15[[#This Row],[llave 1]],'INFORME GESTION'!$D$3:$F$216,3,FALSE)</f>
        <v>#N/A</v>
      </c>
      <c r="H464" s="84" t="e">
        <f>VLOOKUP(Tabla15[[#This Row],[llave 1]],'INFORME GESTION'!$D$3:$G$216,4,FALSE)</f>
        <v>#N/A</v>
      </c>
      <c r="I464" s="84" t="e">
        <f>VLOOKUP(Tabla15[[#This Row],[llave 1]],'INFORME GESTION'!$D$3:$I$216,6,FALSE)</f>
        <v>#N/A</v>
      </c>
      <c r="J464" s="85"/>
      <c r="K464" s="83"/>
      <c r="L464" s="86" t="str">
        <f>Tabla15[[#This Row],[llave 1]]&amp;Tabla15[[#This Row],[MES]]</f>
        <v/>
      </c>
      <c r="M464" s="87" t="e">
        <f>VLOOKUP(Tabla15[[#This Row],[llave 2]],'INFORME GESTION'!$H$3:$O$216,3,0)</f>
        <v>#N/A</v>
      </c>
      <c r="N464" s="149" t="e">
        <f>VLOOKUP(Tabla15[[#This Row],[llave 2]],'INFORME GESTION'!$H$3:$O$216,7,0)</f>
        <v>#N/A</v>
      </c>
      <c r="O464" s="150" t="e">
        <f>VLOOKUP(Tabla15[[#This Row],[llave 2]],'INFORME GESTION'!$H$3:$O$216,8,0)</f>
        <v>#N/A</v>
      </c>
      <c r="P464" s="37"/>
      <c r="Q464" s="41"/>
      <c r="R464" s="42"/>
      <c r="S464" s="39" t="e">
        <f>ROUND(Tabla15[[#This Row],[VALOR UNITARIO SEGUIMIENTO FINANCIERO]]*Tabla15[[#This Row],[Porcentaje de Glosa]]*Tabla15[[#This Row],[Meta afectada por la glosa]],0)</f>
        <v>#N/A</v>
      </c>
      <c r="T464" s="37"/>
      <c r="U464" s="38"/>
      <c r="V464" s="38"/>
      <c r="W464" s="38"/>
      <c r="X464" s="39" t="e">
        <f>ROUND(Tabla15[[#This Row],[Valor de la Glosa]]-Tabla15[[#This Row],[Valor soportado por la Subred]],0)</f>
        <v>#N/A</v>
      </c>
      <c r="Y464" s="38"/>
      <c r="Z464" s="38"/>
      <c r="AA464" s="39" t="e">
        <f>ROUND(Tabla15[[#This Row],[VALOR GLOSA DEFINITIVA]]-Tabla15[[#This Row],[VALOR LEVANTADO EN LIQUIDACION]],0)</f>
        <v>#N/A</v>
      </c>
    </row>
    <row r="465" spans="3:27" s="13" customFormat="1" ht="87.5" customHeight="1">
      <c r="C465" s="36"/>
      <c r="D465" s="36"/>
      <c r="E465" s="37"/>
      <c r="F465" s="38" t="str">
        <f>+Tabla15[[#This Row],[CODIGO ACTIVIDAD]]&amp;Tabla15[[#This Row],[PROCESO]]</f>
        <v/>
      </c>
      <c r="G465" s="84" t="e">
        <f>VLOOKUP(Tabla15[[#This Row],[llave 1]],'INFORME GESTION'!$D$3:$F$216,3,FALSE)</f>
        <v>#N/A</v>
      </c>
      <c r="H465" s="84" t="e">
        <f>VLOOKUP(Tabla15[[#This Row],[llave 1]],'INFORME GESTION'!$D$3:$G$216,4,FALSE)</f>
        <v>#N/A</v>
      </c>
      <c r="I465" s="84" t="e">
        <f>VLOOKUP(Tabla15[[#This Row],[llave 1]],'INFORME GESTION'!$D$3:$I$216,6,FALSE)</f>
        <v>#N/A</v>
      </c>
      <c r="J465" s="85"/>
      <c r="K465" s="83"/>
      <c r="L465" s="86" t="str">
        <f>Tabla15[[#This Row],[llave 1]]&amp;Tabla15[[#This Row],[MES]]</f>
        <v/>
      </c>
      <c r="M465" s="87" t="e">
        <f>VLOOKUP(Tabla15[[#This Row],[llave 2]],'INFORME GESTION'!$H$3:$O$216,3,0)</f>
        <v>#N/A</v>
      </c>
      <c r="N465" s="149" t="e">
        <f>VLOOKUP(Tabla15[[#This Row],[llave 2]],'INFORME GESTION'!$H$3:$O$216,7,0)</f>
        <v>#N/A</v>
      </c>
      <c r="O465" s="150" t="e">
        <f>VLOOKUP(Tabla15[[#This Row],[llave 2]],'INFORME GESTION'!$H$3:$O$216,8,0)</f>
        <v>#N/A</v>
      </c>
      <c r="P465" s="37"/>
      <c r="Q465" s="41"/>
      <c r="R465" s="42"/>
      <c r="S465" s="39" t="e">
        <f>ROUND(Tabla15[[#This Row],[VALOR UNITARIO SEGUIMIENTO FINANCIERO]]*Tabla15[[#This Row],[Porcentaje de Glosa]]*Tabla15[[#This Row],[Meta afectada por la glosa]],0)</f>
        <v>#N/A</v>
      </c>
      <c r="T465" s="37"/>
      <c r="U465" s="38"/>
      <c r="V465" s="38"/>
      <c r="W465" s="38"/>
      <c r="X465" s="39" t="e">
        <f>ROUND(Tabla15[[#This Row],[Valor de la Glosa]]-Tabla15[[#This Row],[Valor soportado por la Subred]],0)</f>
        <v>#N/A</v>
      </c>
      <c r="Y465" s="38"/>
      <c r="Z465" s="38"/>
      <c r="AA465" s="39" t="e">
        <f>ROUND(Tabla15[[#This Row],[VALOR GLOSA DEFINITIVA]]-Tabla15[[#This Row],[VALOR LEVANTADO EN LIQUIDACION]],0)</f>
        <v>#N/A</v>
      </c>
    </row>
    <row r="466" spans="3:27" s="13" customFormat="1" ht="87.5" customHeight="1">
      <c r="C466" s="36"/>
      <c r="D466" s="36"/>
      <c r="E466" s="37"/>
      <c r="F466" s="38" t="str">
        <f>+Tabla15[[#This Row],[CODIGO ACTIVIDAD]]&amp;Tabla15[[#This Row],[PROCESO]]</f>
        <v/>
      </c>
      <c r="G466" s="84" t="e">
        <f>VLOOKUP(Tabla15[[#This Row],[llave 1]],'INFORME GESTION'!$D$3:$F$216,3,FALSE)</f>
        <v>#N/A</v>
      </c>
      <c r="H466" s="84" t="e">
        <f>VLOOKUP(Tabla15[[#This Row],[llave 1]],'INFORME GESTION'!$D$3:$G$216,4,FALSE)</f>
        <v>#N/A</v>
      </c>
      <c r="I466" s="84" t="e">
        <f>VLOOKUP(Tabla15[[#This Row],[llave 1]],'INFORME GESTION'!$D$3:$I$216,6,FALSE)</f>
        <v>#N/A</v>
      </c>
      <c r="J466" s="85"/>
      <c r="K466" s="83"/>
      <c r="L466" s="86" t="str">
        <f>Tabla15[[#This Row],[llave 1]]&amp;Tabla15[[#This Row],[MES]]</f>
        <v/>
      </c>
      <c r="M466" s="87" t="e">
        <f>VLOOKUP(Tabla15[[#This Row],[llave 2]],'INFORME GESTION'!$H$3:$O$216,3,0)</f>
        <v>#N/A</v>
      </c>
      <c r="N466" s="149" t="e">
        <f>VLOOKUP(Tabla15[[#This Row],[llave 2]],'INFORME GESTION'!$H$3:$O$216,7,0)</f>
        <v>#N/A</v>
      </c>
      <c r="O466" s="150" t="e">
        <f>VLOOKUP(Tabla15[[#This Row],[llave 2]],'INFORME GESTION'!$H$3:$O$216,8,0)</f>
        <v>#N/A</v>
      </c>
      <c r="P466" s="37"/>
      <c r="Q466" s="41"/>
      <c r="R466" s="42"/>
      <c r="S466" s="39" t="e">
        <f>ROUND(Tabla15[[#This Row],[VALOR UNITARIO SEGUIMIENTO FINANCIERO]]*Tabla15[[#This Row],[Porcentaje de Glosa]]*Tabla15[[#This Row],[Meta afectada por la glosa]],0)</f>
        <v>#N/A</v>
      </c>
      <c r="T466" s="37"/>
      <c r="U466" s="38"/>
      <c r="V466" s="38"/>
      <c r="W466" s="38"/>
      <c r="X466" s="39" t="e">
        <f>ROUND(Tabla15[[#This Row],[Valor de la Glosa]]-Tabla15[[#This Row],[Valor soportado por la Subred]],0)</f>
        <v>#N/A</v>
      </c>
      <c r="Y466" s="38"/>
      <c r="Z466" s="38"/>
      <c r="AA466" s="39" t="e">
        <f>ROUND(Tabla15[[#This Row],[VALOR GLOSA DEFINITIVA]]-Tabla15[[#This Row],[VALOR LEVANTADO EN LIQUIDACION]],0)</f>
        <v>#N/A</v>
      </c>
    </row>
    <row r="467" spans="3:27" s="13" customFormat="1" ht="87.5" customHeight="1">
      <c r="C467" s="36"/>
      <c r="D467" s="36"/>
      <c r="E467" s="37"/>
      <c r="F467" s="38" t="str">
        <f>+Tabla15[[#This Row],[CODIGO ACTIVIDAD]]&amp;Tabla15[[#This Row],[PROCESO]]</f>
        <v/>
      </c>
      <c r="G467" s="84" t="e">
        <f>VLOOKUP(Tabla15[[#This Row],[llave 1]],'INFORME GESTION'!$D$3:$F$216,3,FALSE)</f>
        <v>#N/A</v>
      </c>
      <c r="H467" s="84" t="e">
        <f>VLOOKUP(Tabla15[[#This Row],[llave 1]],'INFORME GESTION'!$D$3:$G$216,4,FALSE)</f>
        <v>#N/A</v>
      </c>
      <c r="I467" s="84" t="e">
        <f>VLOOKUP(Tabla15[[#This Row],[llave 1]],'INFORME GESTION'!$D$3:$I$216,6,FALSE)</f>
        <v>#N/A</v>
      </c>
      <c r="J467" s="85"/>
      <c r="K467" s="83"/>
      <c r="L467" s="86" t="str">
        <f>Tabla15[[#This Row],[llave 1]]&amp;Tabla15[[#This Row],[MES]]</f>
        <v/>
      </c>
      <c r="M467" s="87" t="e">
        <f>VLOOKUP(Tabla15[[#This Row],[llave 2]],'INFORME GESTION'!$H$3:$O$216,3,0)</f>
        <v>#N/A</v>
      </c>
      <c r="N467" s="149" t="e">
        <f>VLOOKUP(Tabla15[[#This Row],[llave 2]],'INFORME GESTION'!$H$3:$O$216,7,0)</f>
        <v>#N/A</v>
      </c>
      <c r="O467" s="150" t="e">
        <f>VLOOKUP(Tabla15[[#This Row],[llave 2]],'INFORME GESTION'!$H$3:$O$216,8,0)</f>
        <v>#N/A</v>
      </c>
      <c r="P467" s="37"/>
      <c r="Q467" s="41"/>
      <c r="R467" s="42"/>
      <c r="S467" s="39" t="e">
        <f>ROUND(Tabla15[[#This Row],[VALOR UNITARIO SEGUIMIENTO FINANCIERO]]*Tabla15[[#This Row],[Porcentaje de Glosa]]*Tabla15[[#This Row],[Meta afectada por la glosa]],0)</f>
        <v>#N/A</v>
      </c>
      <c r="T467" s="37"/>
      <c r="U467" s="38"/>
      <c r="V467" s="38"/>
      <c r="W467" s="38"/>
      <c r="X467" s="39" t="e">
        <f>ROUND(Tabla15[[#This Row],[Valor de la Glosa]]-Tabla15[[#This Row],[Valor soportado por la Subred]],0)</f>
        <v>#N/A</v>
      </c>
      <c r="Y467" s="38"/>
      <c r="Z467" s="38"/>
      <c r="AA467" s="39" t="e">
        <f>ROUND(Tabla15[[#This Row],[VALOR GLOSA DEFINITIVA]]-Tabla15[[#This Row],[VALOR LEVANTADO EN LIQUIDACION]],0)</f>
        <v>#N/A</v>
      </c>
    </row>
    <row r="468" spans="3:27" s="13" customFormat="1" ht="87.5" customHeight="1">
      <c r="C468" s="36"/>
      <c r="D468" s="36"/>
      <c r="E468" s="37"/>
      <c r="F468" s="38" t="str">
        <f>+Tabla15[[#This Row],[CODIGO ACTIVIDAD]]&amp;Tabla15[[#This Row],[PROCESO]]</f>
        <v/>
      </c>
      <c r="G468" s="84" t="e">
        <f>VLOOKUP(Tabla15[[#This Row],[llave 1]],'INFORME GESTION'!$D$3:$F$216,3,FALSE)</f>
        <v>#N/A</v>
      </c>
      <c r="H468" s="84" t="e">
        <f>VLOOKUP(Tabla15[[#This Row],[llave 1]],'INFORME GESTION'!$D$3:$G$216,4,FALSE)</f>
        <v>#N/A</v>
      </c>
      <c r="I468" s="84" t="e">
        <f>VLOOKUP(Tabla15[[#This Row],[llave 1]],'INFORME GESTION'!$D$3:$I$216,6,FALSE)</f>
        <v>#N/A</v>
      </c>
      <c r="J468" s="85"/>
      <c r="K468" s="83"/>
      <c r="L468" s="86" t="str">
        <f>Tabla15[[#This Row],[llave 1]]&amp;Tabla15[[#This Row],[MES]]</f>
        <v/>
      </c>
      <c r="M468" s="87" t="e">
        <f>VLOOKUP(Tabla15[[#This Row],[llave 2]],'INFORME GESTION'!$H$3:$O$216,3,0)</f>
        <v>#N/A</v>
      </c>
      <c r="N468" s="149" t="e">
        <f>VLOOKUP(Tabla15[[#This Row],[llave 2]],'INFORME GESTION'!$H$3:$O$216,7,0)</f>
        <v>#N/A</v>
      </c>
      <c r="O468" s="150" t="e">
        <f>VLOOKUP(Tabla15[[#This Row],[llave 2]],'INFORME GESTION'!$H$3:$O$216,8,0)</f>
        <v>#N/A</v>
      </c>
      <c r="P468" s="37"/>
      <c r="Q468" s="41"/>
      <c r="R468" s="42"/>
      <c r="S468" s="39" t="e">
        <f>ROUND(Tabla15[[#This Row],[VALOR UNITARIO SEGUIMIENTO FINANCIERO]]*Tabla15[[#This Row],[Porcentaje de Glosa]]*Tabla15[[#This Row],[Meta afectada por la glosa]],0)</f>
        <v>#N/A</v>
      </c>
      <c r="T468" s="37"/>
      <c r="U468" s="38"/>
      <c r="V468" s="38"/>
      <c r="W468" s="38"/>
      <c r="X468" s="39" t="e">
        <f>ROUND(Tabla15[[#This Row],[Valor de la Glosa]]-Tabla15[[#This Row],[Valor soportado por la Subred]],0)</f>
        <v>#N/A</v>
      </c>
      <c r="Y468" s="38"/>
      <c r="Z468" s="38"/>
      <c r="AA468" s="39" t="e">
        <f>ROUND(Tabla15[[#This Row],[VALOR GLOSA DEFINITIVA]]-Tabla15[[#This Row],[VALOR LEVANTADO EN LIQUIDACION]],0)</f>
        <v>#N/A</v>
      </c>
    </row>
    <row r="469" spans="3:27" s="13" customFormat="1" ht="87.5" customHeight="1">
      <c r="C469" s="36"/>
      <c r="D469" s="36"/>
      <c r="E469" s="37"/>
      <c r="F469" s="38" t="str">
        <f>+Tabla15[[#This Row],[CODIGO ACTIVIDAD]]&amp;Tabla15[[#This Row],[PROCESO]]</f>
        <v/>
      </c>
      <c r="G469" s="84" t="e">
        <f>VLOOKUP(Tabla15[[#This Row],[llave 1]],'INFORME GESTION'!$D$3:$F$216,3,FALSE)</f>
        <v>#N/A</v>
      </c>
      <c r="H469" s="84" t="e">
        <f>VLOOKUP(Tabla15[[#This Row],[llave 1]],'INFORME GESTION'!$D$3:$G$216,4,FALSE)</f>
        <v>#N/A</v>
      </c>
      <c r="I469" s="84" t="e">
        <f>VLOOKUP(Tabla15[[#This Row],[llave 1]],'INFORME GESTION'!$D$3:$I$216,6,FALSE)</f>
        <v>#N/A</v>
      </c>
      <c r="J469" s="85"/>
      <c r="K469" s="83"/>
      <c r="L469" s="86" t="str">
        <f>Tabla15[[#This Row],[llave 1]]&amp;Tabla15[[#This Row],[MES]]</f>
        <v/>
      </c>
      <c r="M469" s="87" t="e">
        <f>VLOOKUP(Tabla15[[#This Row],[llave 2]],'INFORME GESTION'!$H$3:$O$216,3,0)</f>
        <v>#N/A</v>
      </c>
      <c r="N469" s="149" t="e">
        <f>VLOOKUP(Tabla15[[#This Row],[llave 2]],'INFORME GESTION'!$H$3:$O$216,7,0)</f>
        <v>#N/A</v>
      </c>
      <c r="O469" s="150" t="e">
        <f>VLOOKUP(Tabla15[[#This Row],[llave 2]],'INFORME GESTION'!$H$3:$O$216,8,0)</f>
        <v>#N/A</v>
      </c>
      <c r="P469" s="37"/>
      <c r="Q469" s="41"/>
      <c r="R469" s="42"/>
      <c r="S469" s="39" t="e">
        <f>ROUND(Tabla15[[#This Row],[VALOR UNITARIO SEGUIMIENTO FINANCIERO]]*Tabla15[[#This Row],[Porcentaje de Glosa]]*Tabla15[[#This Row],[Meta afectada por la glosa]],0)</f>
        <v>#N/A</v>
      </c>
      <c r="T469" s="37"/>
      <c r="U469" s="38"/>
      <c r="V469" s="38"/>
      <c r="W469" s="38"/>
      <c r="X469" s="39" t="e">
        <f>ROUND(Tabla15[[#This Row],[Valor de la Glosa]]-Tabla15[[#This Row],[Valor soportado por la Subred]],0)</f>
        <v>#N/A</v>
      </c>
      <c r="Y469" s="38"/>
      <c r="Z469" s="38"/>
      <c r="AA469" s="39" t="e">
        <f>ROUND(Tabla15[[#This Row],[VALOR GLOSA DEFINITIVA]]-Tabla15[[#This Row],[VALOR LEVANTADO EN LIQUIDACION]],0)</f>
        <v>#N/A</v>
      </c>
    </row>
    <row r="470" spans="3:27" s="13" customFormat="1" ht="87.5" customHeight="1">
      <c r="C470" s="36"/>
      <c r="D470" s="36"/>
      <c r="E470" s="37"/>
      <c r="F470" s="38" t="str">
        <f>+Tabla15[[#This Row],[CODIGO ACTIVIDAD]]&amp;Tabla15[[#This Row],[PROCESO]]</f>
        <v/>
      </c>
      <c r="G470" s="84" t="e">
        <f>VLOOKUP(Tabla15[[#This Row],[llave 1]],'INFORME GESTION'!$D$3:$F$216,3,FALSE)</f>
        <v>#N/A</v>
      </c>
      <c r="H470" s="84" t="e">
        <f>VLOOKUP(Tabla15[[#This Row],[llave 1]],'INFORME GESTION'!$D$3:$G$216,4,FALSE)</f>
        <v>#N/A</v>
      </c>
      <c r="I470" s="84" t="e">
        <f>VLOOKUP(Tabla15[[#This Row],[llave 1]],'INFORME GESTION'!$D$3:$I$216,6,FALSE)</f>
        <v>#N/A</v>
      </c>
      <c r="J470" s="85"/>
      <c r="K470" s="83"/>
      <c r="L470" s="86" t="str">
        <f>Tabla15[[#This Row],[llave 1]]&amp;Tabla15[[#This Row],[MES]]</f>
        <v/>
      </c>
      <c r="M470" s="87" t="e">
        <f>VLOOKUP(Tabla15[[#This Row],[llave 2]],'INFORME GESTION'!$H$3:$O$216,3,0)</f>
        <v>#N/A</v>
      </c>
      <c r="N470" s="149" t="e">
        <f>VLOOKUP(Tabla15[[#This Row],[llave 2]],'INFORME GESTION'!$H$3:$O$216,7,0)</f>
        <v>#N/A</v>
      </c>
      <c r="O470" s="150" t="e">
        <f>VLOOKUP(Tabla15[[#This Row],[llave 2]],'INFORME GESTION'!$H$3:$O$216,8,0)</f>
        <v>#N/A</v>
      </c>
      <c r="P470" s="37"/>
      <c r="Q470" s="41"/>
      <c r="R470" s="42"/>
      <c r="S470" s="39" t="e">
        <f>ROUND(Tabla15[[#This Row],[VALOR UNITARIO SEGUIMIENTO FINANCIERO]]*Tabla15[[#This Row],[Porcentaje de Glosa]]*Tabla15[[#This Row],[Meta afectada por la glosa]],0)</f>
        <v>#N/A</v>
      </c>
      <c r="T470" s="37"/>
      <c r="U470" s="38"/>
      <c r="V470" s="38"/>
      <c r="W470" s="38"/>
      <c r="X470" s="39" t="e">
        <f>ROUND(Tabla15[[#This Row],[Valor de la Glosa]]-Tabla15[[#This Row],[Valor soportado por la Subred]],0)</f>
        <v>#N/A</v>
      </c>
      <c r="Y470" s="38"/>
      <c r="Z470" s="38"/>
      <c r="AA470" s="39" t="e">
        <f>ROUND(Tabla15[[#This Row],[VALOR GLOSA DEFINITIVA]]-Tabla15[[#This Row],[VALOR LEVANTADO EN LIQUIDACION]],0)</f>
        <v>#N/A</v>
      </c>
    </row>
    <row r="471" spans="3:27" s="13" customFormat="1" ht="87.5" customHeight="1">
      <c r="C471" s="36"/>
      <c r="D471" s="36"/>
      <c r="E471" s="37"/>
      <c r="F471" s="38" t="str">
        <f>+Tabla15[[#This Row],[CODIGO ACTIVIDAD]]&amp;Tabla15[[#This Row],[PROCESO]]</f>
        <v/>
      </c>
      <c r="G471" s="84" t="e">
        <f>VLOOKUP(Tabla15[[#This Row],[llave 1]],'INFORME GESTION'!$D$3:$F$216,3,FALSE)</f>
        <v>#N/A</v>
      </c>
      <c r="H471" s="84" t="e">
        <f>VLOOKUP(Tabla15[[#This Row],[llave 1]],'INFORME GESTION'!$D$3:$G$216,4,FALSE)</f>
        <v>#N/A</v>
      </c>
      <c r="I471" s="84" t="e">
        <f>VLOOKUP(Tabla15[[#This Row],[llave 1]],'INFORME GESTION'!$D$3:$I$216,6,FALSE)</f>
        <v>#N/A</v>
      </c>
      <c r="J471" s="85"/>
      <c r="K471" s="83"/>
      <c r="L471" s="86" t="str">
        <f>Tabla15[[#This Row],[llave 1]]&amp;Tabla15[[#This Row],[MES]]</f>
        <v/>
      </c>
      <c r="M471" s="87" t="e">
        <f>VLOOKUP(Tabla15[[#This Row],[llave 2]],'INFORME GESTION'!$H$3:$O$216,3,0)</f>
        <v>#N/A</v>
      </c>
      <c r="N471" s="149" t="e">
        <f>VLOOKUP(Tabla15[[#This Row],[llave 2]],'INFORME GESTION'!$H$3:$O$216,7,0)</f>
        <v>#N/A</v>
      </c>
      <c r="O471" s="150" t="e">
        <f>VLOOKUP(Tabla15[[#This Row],[llave 2]],'INFORME GESTION'!$H$3:$O$216,8,0)</f>
        <v>#N/A</v>
      </c>
      <c r="P471" s="37"/>
      <c r="Q471" s="41"/>
      <c r="R471" s="42"/>
      <c r="S471" s="39" t="e">
        <f>ROUND(Tabla15[[#This Row],[VALOR UNITARIO SEGUIMIENTO FINANCIERO]]*Tabla15[[#This Row],[Porcentaje de Glosa]]*Tabla15[[#This Row],[Meta afectada por la glosa]],0)</f>
        <v>#N/A</v>
      </c>
      <c r="T471" s="37"/>
      <c r="U471" s="38"/>
      <c r="V471" s="38"/>
      <c r="W471" s="38"/>
      <c r="X471" s="39" t="e">
        <f>ROUND(Tabla15[[#This Row],[Valor de la Glosa]]-Tabla15[[#This Row],[Valor soportado por la Subred]],0)</f>
        <v>#N/A</v>
      </c>
      <c r="Y471" s="38"/>
      <c r="Z471" s="38"/>
      <c r="AA471" s="39" t="e">
        <f>ROUND(Tabla15[[#This Row],[VALOR GLOSA DEFINITIVA]]-Tabla15[[#This Row],[VALOR LEVANTADO EN LIQUIDACION]],0)</f>
        <v>#N/A</v>
      </c>
    </row>
    <row r="472" spans="3:27" s="13" customFormat="1" ht="87.5" customHeight="1">
      <c r="C472" s="36"/>
      <c r="D472" s="36"/>
      <c r="E472" s="37"/>
      <c r="F472" s="38" t="str">
        <f>+Tabla15[[#This Row],[CODIGO ACTIVIDAD]]&amp;Tabla15[[#This Row],[PROCESO]]</f>
        <v/>
      </c>
      <c r="G472" s="84" t="e">
        <f>VLOOKUP(Tabla15[[#This Row],[llave 1]],'INFORME GESTION'!$D$3:$F$216,3,FALSE)</f>
        <v>#N/A</v>
      </c>
      <c r="H472" s="84" t="e">
        <f>VLOOKUP(Tabla15[[#This Row],[llave 1]],'INFORME GESTION'!$D$3:$G$216,4,FALSE)</f>
        <v>#N/A</v>
      </c>
      <c r="I472" s="84" t="e">
        <f>VLOOKUP(Tabla15[[#This Row],[llave 1]],'INFORME GESTION'!$D$3:$I$216,6,FALSE)</f>
        <v>#N/A</v>
      </c>
      <c r="J472" s="85"/>
      <c r="K472" s="83"/>
      <c r="L472" s="86" t="str">
        <f>Tabla15[[#This Row],[llave 1]]&amp;Tabla15[[#This Row],[MES]]</f>
        <v/>
      </c>
      <c r="M472" s="87" t="e">
        <f>VLOOKUP(Tabla15[[#This Row],[llave 2]],'INFORME GESTION'!$H$3:$O$216,3,0)</f>
        <v>#N/A</v>
      </c>
      <c r="N472" s="149" t="e">
        <f>VLOOKUP(Tabla15[[#This Row],[llave 2]],'INFORME GESTION'!$H$3:$O$216,7,0)</f>
        <v>#N/A</v>
      </c>
      <c r="O472" s="150" t="e">
        <f>VLOOKUP(Tabla15[[#This Row],[llave 2]],'INFORME GESTION'!$H$3:$O$216,8,0)</f>
        <v>#N/A</v>
      </c>
      <c r="P472" s="37"/>
      <c r="Q472" s="41"/>
      <c r="R472" s="42"/>
      <c r="S472" s="39" t="e">
        <f>ROUND(Tabla15[[#This Row],[VALOR UNITARIO SEGUIMIENTO FINANCIERO]]*Tabla15[[#This Row],[Porcentaje de Glosa]]*Tabla15[[#This Row],[Meta afectada por la glosa]],0)</f>
        <v>#N/A</v>
      </c>
      <c r="T472" s="37"/>
      <c r="U472" s="38"/>
      <c r="V472" s="38"/>
      <c r="W472" s="38"/>
      <c r="X472" s="39" t="e">
        <f>ROUND(Tabla15[[#This Row],[Valor de la Glosa]]-Tabla15[[#This Row],[Valor soportado por la Subred]],0)</f>
        <v>#N/A</v>
      </c>
      <c r="Y472" s="38"/>
      <c r="Z472" s="38"/>
      <c r="AA472" s="39" t="e">
        <f>ROUND(Tabla15[[#This Row],[VALOR GLOSA DEFINITIVA]]-Tabla15[[#This Row],[VALOR LEVANTADO EN LIQUIDACION]],0)</f>
        <v>#N/A</v>
      </c>
    </row>
    <row r="473" spans="3:27" s="13" customFormat="1" ht="87.5" customHeight="1">
      <c r="C473" s="36"/>
      <c r="D473" s="36"/>
      <c r="E473" s="37"/>
      <c r="F473" s="38" t="str">
        <f>+Tabla15[[#This Row],[CODIGO ACTIVIDAD]]&amp;Tabla15[[#This Row],[PROCESO]]</f>
        <v/>
      </c>
      <c r="G473" s="84" t="e">
        <f>VLOOKUP(Tabla15[[#This Row],[llave 1]],'INFORME GESTION'!$D$3:$F$216,3,FALSE)</f>
        <v>#N/A</v>
      </c>
      <c r="H473" s="84" t="e">
        <f>VLOOKUP(Tabla15[[#This Row],[llave 1]],'INFORME GESTION'!$D$3:$G$216,4,FALSE)</f>
        <v>#N/A</v>
      </c>
      <c r="I473" s="84" t="e">
        <f>VLOOKUP(Tabla15[[#This Row],[llave 1]],'INFORME GESTION'!$D$3:$I$216,6,FALSE)</f>
        <v>#N/A</v>
      </c>
      <c r="J473" s="85"/>
      <c r="K473" s="83"/>
      <c r="L473" s="86" t="str">
        <f>Tabla15[[#This Row],[llave 1]]&amp;Tabla15[[#This Row],[MES]]</f>
        <v/>
      </c>
      <c r="M473" s="87" t="e">
        <f>VLOOKUP(Tabla15[[#This Row],[llave 2]],'INFORME GESTION'!$H$3:$O$216,3,0)</f>
        <v>#N/A</v>
      </c>
      <c r="N473" s="149" t="e">
        <f>VLOOKUP(Tabla15[[#This Row],[llave 2]],'INFORME GESTION'!$H$3:$O$216,7,0)</f>
        <v>#N/A</v>
      </c>
      <c r="O473" s="150" t="e">
        <f>VLOOKUP(Tabla15[[#This Row],[llave 2]],'INFORME GESTION'!$H$3:$O$216,8,0)</f>
        <v>#N/A</v>
      </c>
      <c r="P473" s="37"/>
      <c r="Q473" s="41"/>
      <c r="R473" s="42"/>
      <c r="S473" s="39" t="e">
        <f>ROUND(Tabla15[[#This Row],[VALOR UNITARIO SEGUIMIENTO FINANCIERO]]*Tabla15[[#This Row],[Porcentaje de Glosa]]*Tabla15[[#This Row],[Meta afectada por la glosa]],0)</f>
        <v>#N/A</v>
      </c>
      <c r="T473" s="37"/>
      <c r="U473" s="38"/>
      <c r="V473" s="38"/>
      <c r="W473" s="38"/>
      <c r="X473" s="39" t="e">
        <f>ROUND(Tabla15[[#This Row],[Valor de la Glosa]]-Tabla15[[#This Row],[Valor soportado por la Subred]],0)</f>
        <v>#N/A</v>
      </c>
      <c r="Y473" s="38"/>
      <c r="Z473" s="38"/>
      <c r="AA473" s="39" t="e">
        <f>ROUND(Tabla15[[#This Row],[VALOR GLOSA DEFINITIVA]]-Tabla15[[#This Row],[VALOR LEVANTADO EN LIQUIDACION]],0)</f>
        <v>#N/A</v>
      </c>
    </row>
    <row r="474" spans="3:27" s="13" customFormat="1" ht="87.5" customHeight="1">
      <c r="C474" s="36"/>
      <c r="D474" s="36"/>
      <c r="E474" s="37"/>
      <c r="F474" s="38" t="str">
        <f>+Tabla15[[#This Row],[CODIGO ACTIVIDAD]]&amp;Tabla15[[#This Row],[PROCESO]]</f>
        <v/>
      </c>
      <c r="G474" s="84" t="e">
        <f>VLOOKUP(Tabla15[[#This Row],[llave 1]],'INFORME GESTION'!$D$3:$F$216,3,FALSE)</f>
        <v>#N/A</v>
      </c>
      <c r="H474" s="84" t="e">
        <f>VLOOKUP(Tabla15[[#This Row],[llave 1]],'INFORME GESTION'!$D$3:$G$216,4,FALSE)</f>
        <v>#N/A</v>
      </c>
      <c r="I474" s="84" t="e">
        <f>VLOOKUP(Tabla15[[#This Row],[llave 1]],'INFORME GESTION'!$D$3:$I$216,6,FALSE)</f>
        <v>#N/A</v>
      </c>
      <c r="J474" s="85"/>
      <c r="K474" s="83"/>
      <c r="L474" s="86" t="str">
        <f>Tabla15[[#This Row],[llave 1]]&amp;Tabla15[[#This Row],[MES]]</f>
        <v/>
      </c>
      <c r="M474" s="87" t="e">
        <f>VLOOKUP(Tabla15[[#This Row],[llave 2]],'INFORME GESTION'!$H$3:$O$216,3,0)</f>
        <v>#N/A</v>
      </c>
      <c r="N474" s="149" t="e">
        <f>VLOOKUP(Tabla15[[#This Row],[llave 2]],'INFORME GESTION'!$H$3:$O$216,7,0)</f>
        <v>#N/A</v>
      </c>
      <c r="O474" s="150" t="e">
        <f>VLOOKUP(Tabla15[[#This Row],[llave 2]],'INFORME GESTION'!$H$3:$O$216,8,0)</f>
        <v>#N/A</v>
      </c>
      <c r="P474" s="37"/>
      <c r="Q474" s="41"/>
      <c r="R474" s="42"/>
      <c r="S474" s="39" t="e">
        <f>ROUND(Tabla15[[#This Row],[VALOR UNITARIO SEGUIMIENTO FINANCIERO]]*Tabla15[[#This Row],[Porcentaje de Glosa]]*Tabla15[[#This Row],[Meta afectada por la glosa]],0)</f>
        <v>#N/A</v>
      </c>
      <c r="T474" s="37"/>
      <c r="U474" s="38"/>
      <c r="V474" s="38"/>
      <c r="W474" s="38"/>
      <c r="X474" s="39" t="e">
        <f>ROUND(Tabla15[[#This Row],[Valor de la Glosa]]-Tabla15[[#This Row],[Valor soportado por la Subred]],0)</f>
        <v>#N/A</v>
      </c>
      <c r="Y474" s="38"/>
      <c r="Z474" s="38"/>
      <c r="AA474" s="39" t="e">
        <f>ROUND(Tabla15[[#This Row],[VALOR GLOSA DEFINITIVA]]-Tabla15[[#This Row],[VALOR LEVANTADO EN LIQUIDACION]],0)</f>
        <v>#N/A</v>
      </c>
    </row>
    <row r="475" spans="3:27" s="13" customFormat="1" ht="87.5" customHeight="1">
      <c r="C475" s="36"/>
      <c r="D475" s="36"/>
      <c r="E475" s="37"/>
      <c r="F475" s="38" t="str">
        <f>+Tabla15[[#This Row],[CODIGO ACTIVIDAD]]&amp;Tabla15[[#This Row],[PROCESO]]</f>
        <v/>
      </c>
      <c r="G475" s="84" t="e">
        <f>VLOOKUP(Tabla15[[#This Row],[llave 1]],'INFORME GESTION'!$D$3:$F$216,3,FALSE)</f>
        <v>#N/A</v>
      </c>
      <c r="H475" s="84" t="e">
        <f>VLOOKUP(Tabla15[[#This Row],[llave 1]],'INFORME GESTION'!$D$3:$G$216,4,FALSE)</f>
        <v>#N/A</v>
      </c>
      <c r="I475" s="84" t="e">
        <f>VLOOKUP(Tabla15[[#This Row],[llave 1]],'INFORME GESTION'!$D$3:$I$216,6,FALSE)</f>
        <v>#N/A</v>
      </c>
      <c r="J475" s="85"/>
      <c r="K475" s="83"/>
      <c r="L475" s="86" t="str">
        <f>Tabla15[[#This Row],[llave 1]]&amp;Tabla15[[#This Row],[MES]]</f>
        <v/>
      </c>
      <c r="M475" s="87" t="e">
        <f>VLOOKUP(Tabla15[[#This Row],[llave 2]],'INFORME GESTION'!$H$3:$O$216,3,0)</f>
        <v>#N/A</v>
      </c>
      <c r="N475" s="149" t="e">
        <f>VLOOKUP(Tabla15[[#This Row],[llave 2]],'INFORME GESTION'!$H$3:$O$216,7,0)</f>
        <v>#N/A</v>
      </c>
      <c r="O475" s="150" t="e">
        <f>VLOOKUP(Tabla15[[#This Row],[llave 2]],'INFORME GESTION'!$H$3:$O$216,8,0)</f>
        <v>#N/A</v>
      </c>
      <c r="P475" s="37"/>
      <c r="Q475" s="41"/>
      <c r="R475" s="42"/>
      <c r="S475" s="39" t="e">
        <f>ROUND(Tabla15[[#This Row],[VALOR UNITARIO SEGUIMIENTO FINANCIERO]]*Tabla15[[#This Row],[Porcentaje de Glosa]]*Tabla15[[#This Row],[Meta afectada por la glosa]],0)</f>
        <v>#N/A</v>
      </c>
      <c r="T475" s="37"/>
      <c r="U475" s="38"/>
      <c r="V475" s="38"/>
      <c r="W475" s="38"/>
      <c r="X475" s="39" t="e">
        <f>ROUND(Tabla15[[#This Row],[Valor de la Glosa]]-Tabla15[[#This Row],[Valor soportado por la Subred]],0)</f>
        <v>#N/A</v>
      </c>
      <c r="Y475" s="38"/>
      <c r="Z475" s="38"/>
      <c r="AA475" s="39" t="e">
        <f>ROUND(Tabla15[[#This Row],[VALOR GLOSA DEFINITIVA]]-Tabla15[[#This Row],[VALOR LEVANTADO EN LIQUIDACION]],0)</f>
        <v>#N/A</v>
      </c>
    </row>
    <row r="476" spans="3:27" s="13" customFormat="1" ht="87.5" customHeight="1">
      <c r="C476" s="36"/>
      <c r="D476" s="36"/>
      <c r="E476" s="37"/>
      <c r="F476" s="38" t="str">
        <f>+Tabla15[[#This Row],[CODIGO ACTIVIDAD]]&amp;Tabla15[[#This Row],[PROCESO]]</f>
        <v/>
      </c>
      <c r="G476" s="84" t="e">
        <f>VLOOKUP(Tabla15[[#This Row],[llave 1]],'INFORME GESTION'!$D$3:$F$216,3,FALSE)</f>
        <v>#N/A</v>
      </c>
      <c r="H476" s="84" t="e">
        <f>VLOOKUP(Tabla15[[#This Row],[llave 1]],'INFORME GESTION'!$D$3:$G$216,4,FALSE)</f>
        <v>#N/A</v>
      </c>
      <c r="I476" s="84" t="e">
        <f>VLOOKUP(Tabla15[[#This Row],[llave 1]],'INFORME GESTION'!$D$3:$I$216,6,FALSE)</f>
        <v>#N/A</v>
      </c>
      <c r="J476" s="85"/>
      <c r="K476" s="83"/>
      <c r="L476" s="86" t="str">
        <f>Tabla15[[#This Row],[llave 1]]&amp;Tabla15[[#This Row],[MES]]</f>
        <v/>
      </c>
      <c r="M476" s="87" t="e">
        <f>VLOOKUP(Tabla15[[#This Row],[llave 2]],'INFORME GESTION'!$H$3:$O$216,3,0)</f>
        <v>#N/A</v>
      </c>
      <c r="N476" s="149" t="e">
        <f>VLOOKUP(Tabla15[[#This Row],[llave 2]],'INFORME GESTION'!$H$3:$O$216,7,0)</f>
        <v>#N/A</v>
      </c>
      <c r="O476" s="150" t="e">
        <f>VLOOKUP(Tabla15[[#This Row],[llave 2]],'INFORME GESTION'!$H$3:$O$216,8,0)</f>
        <v>#N/A</v>
      </c>
      <c r="P476" s="37"/>
      <c r="Q476" s="41"/>
      <c r="R476" s="42"/>
      <c r="S476" s="39" t="e">
        <f>ROUND(Tabla15[[#This Row],[VALOR UNITARIO SEGUIMIENTO FINANCIERO]]*Tabla15[[#This Row],[Porcentaje de Glosa]]*Tabla15[[#This Row],[Meta afectada por la glosa]],0)</f>
        <v>#N/A</v>
      </c>
      <c r="T476" s="37"/>
      <c r="U476" s="38"/>
      <c r="V476" s="38"/>
      <c r="W476" s="38"/>
      <c r="X476" s="39" t="e">
        <f>ROUND(Tabla15[[#This Row],[Valor de la Glosa]]-Tabla15[[#This Row],[Valor soportado por la Subred]],0)</f>
        <v>#N/A</v>
      </c>
      <c r="Y476" s="38"/>
      <c r="Z476" s="38"/>
      <c r="AA476" s="39" t="e">
        <f>ROUND(Tabla15[[#This Row],[VALOR GLOSA DEFINITIVA]]-Tabla15[[#This Row],[VALOR LEVANTADO EN LIQUIDACION]],0)</f>
        <v>#N/A</v>
      </c>
    </row>
    <row r="477" spans="3:27" s="13" customFormat="1" ht="87.5" customHeight="1">
      <c r="C477" s="36"/>
      <c r="D477" s="36"/>
      <c r="E477" s="37"/>
      <c r="F477" s="38" t="str">
        <f>+Tabla15[[#This Row],[CODIGO ACTIVIDAD]]&amp;Tabla15[[#This Row],[PROCESO]]</f>
        <v/>
      </c>
      <c r="G477" s="84" t="e">
        <f>VLOOKUP(Tabla15[[#This Row],[llave 1]],'INFORME GESTION'!$D$3:$F$216,3,FALSE)</f>
        <v>#N/A</v>
      </c>
      <c r="H477" s="84" t="e">
        <f>VLOOKUP(Tabla15[[#This Row],[llave 1]],'INFORME GESTION'!$D$3:$G$216,4,FALSE)</f>
        <v>#N/A</v>
      </c>
      <c r="I477" s="84" t="e">
        <f>VLOOKUP(Tabla15[[#This Row],[llave 1]],'INFORME GESTION'!$D$3:$I$216,6,FALSE)</f>
        <v>#N/A</v>
      </c>
      <c r="J477" s="85"/>
      <c r="K477" s="83"/>
      <c r="L477" s="86" t="str">
        <f>Tabla15[[#This Row],[llave 1]]&amp;Tabla15[[#This Row],[MES]]</f>
        <v/>
      </c>
      <c r="M477" s="87" t="e">
        <f>VLOOKUP(Tabla15[[#This Row],[llave 2]],'INFORME GESTION'!$H$3:$O$216,3,0)</f>
        <v>#N/A</v>
      </c>
      <c r="N477" s="149" t="e">
        <f>VLOOKUP(Tabla15[[#This Row],[llave 2]],'INFORME GESTION'!$H$3:$O$216,7,0)</f>
        <v>#N/A</v>
      </c>
      <c r="O477" s="150" t="e">
        <f>VLOOKUP(Tabla15[[#This Row],[llave 2]],'INFORME GESTION'!$H$3:$O$216,8,0)</f>
        <v>#N/A</v>
      </c>
      <c r="P477" s="37"/>
      <c r="Q477" s="41"/>
      <c r="R477" s="42"/>
      <c r="S477" s="39" t="e">
        <f>ROUND(Tabla15[[#This Row],[VALOR UNITARIO SEGUIMIENTO FINANCIERO]]*Tabla15[[#This Row],[Porcentaje de Glosa]]*Tabla15[[#This Row],[Meta afectada por la glosa]],0)</f>
        <v>#N/A</v>
      </c>
      <c r="T477" s="37"/>
      <c r="U477" s="38"/>
      <c r="V477" s="38"/>
      <c r="W477" s="38"/>
      <c r="X477" s="39" t="e">
        <f>ROUND(Tabla15[[#This Row],[Valor de la Glosa]]-Tabla15[[#This Row],[Valor soportado por la Subred]],0)</f>
        <v>#N/A</v>
      </c>
      <c r="Y477" s="38"/>
      <c r="Z477" s="38"/>
      <c r="AA477" s="39" t="e">
        <f>ROUND(Tabla15[[#This Row],[VALOR GLOSA DEFINITIVA]]-Tabla15[[#This Row],[VALOR LEVANTADO EN LIQUIDACION]],0)</f>
        <v>#N/A</v>
      </c>
    </row>
    <row r="478" spans="3:27" s="13" customFormat="1" ht="87.5" customHeight="1">
      <c r="C478" s="36"/>
      <c r="D478" s="36"/>
      <c r="E478" s="37"/>
      <c r="F478" s="38" t="str">
        <f>+Tabla15[[#This Row],[CODIGO ACTIVIDAD]]&amp;Tabla15[[#This Row],[PROCESO]]</f>
        <v/>
      </c>
      <c r="G478" s="84" t="e">
        <f>VLOOKUP(Tabla15[[#This Row],[llave 1]],'INFORME GESTION'!$D$3:$F$216,3,FALSE)</f>
        <v>#N/A</v>
      </c>
      <c r="H478" s="84" t="e">
        <f>VLOOKUP(Tabla15[[#This Row],[llave 1]],'INFORME GESTION'!$D$3:$G$216,4,FALSE)</f>
        <v>#N/A</v>
      </c>
      <c r="I478" s="84" t="e">
        <f>VLOOKUP(Tabla15[[#This Row],[llave 1]],'INFORME GESTION'!$D$3:$I$216,6,FALSE)</f>
        <v>#N/A</v>
      </c>
      <c r="J478" s="85"/>
      <c r="K478" s="83"/>
      <c r="L478" s="86" t="str">
        <f>Tabla15[[#This Row],[llave 1]]&amp;Tabla15[[#This Row],[MES]]</f>
        <v/>
      </c>
      <c r="M478" s="87" t="e">
        <f>VLOOKUP(Tabla15[[#This Row],[llave 2]],'INFORME GESTION'!$H$3:$O$216,3,0)</f>
        <v>#N/A</v>
      </c>
      <c r="N478" s="149" t="e">
        <f>VLOOKUP(Tabla15[[#This Row],[llave 2]],'INFORME GESTION'!$H$3:$O$216,7,0)</f>
        <v>#N/A</v>
      </c>
      <c r="O478" s="150" t="e">
        <f>VLOOKUP(Tabla15[[#This Row],[llave 2]],'INFORME GESTION'!$H$3:$O$216,8,0)</f>
        <v>#N/A</v>
      </c>
      <c r="P478" s="37"/>
      <c r="Q478" s="41"/>
      <c r="R478" s="42"/>
      <c r="S478" s="39" t="e">
        <f>ROUND(Tabla15[[#This Row],[VALOR UNITARIO SEGUIMIENTO FINANCIERO]]*Tabla15[[#This Row],[Porcentaje de Glosa]]*Tabla15[[#This Row],[Meta afectada por la glosa]],0)</f>
        <v>#N/A</v>
      </c>
      <c r="T478" s="37"/>
      <c r="U478" s="38"/>
      <c r="V478" s="38"/>
      <c r="W478" s="38"/>
      <c r="X478" s="39" t="e">
        <f>ROUND(Tabla15[[#This Row],[Valor de la Glosa]]-Tabla15[[#This Row],[Valor soportado por la Subred]],0)</f>
        <v>#N/A</v>
      </c>
      <c r="Y478" s="38"/>
      <c r="Z478" s="38"/>
      <c r="AA478" s="39" t="e">
        <f>ROUND(Tabla15[[#This Row],[VALOR GLOSA DEFINITIVA]]-Tabla15[[#This Row],[VALOR LEVANTADO EN LIQUIDACION]],0)</f>
        <v>#N/A</v>
      </c>
    </row>
    <row r="479" spans="3:27" s="13" customFormat="1" ht="87.5" customHeight="1">
      <c r="C479" s="36"/>
      <c r="D479" s="36"/>
      <c r="E479" s="37"/>
      <c r="F479" s="38" t="str">
        <f>+Tabla15[[#This Row],[CODIGO ACTIVIDAD]]&amp;Tabla15[[#This Row],[PROCESO]]</f>
        <v/>
      </c>
      <c r="G479" s="84" t="e">
        <f>VLOOKUP(Tabla15[[#This Row],[llave 1]],'INFORME GESTION'!$D$3:$F$216,3,FALSE)</f>
        <v>#N/A</v>
      </c>
      <c r="H479" s="84" t="e">
        <f>VLOOKUP(Tabla15[[#This Row],[llave 1]],'INFORME GESTION'!$D$3:$G$216,4,FALSE)</f>
        <v>#N/A</v>
      </c>
      <c r="I479" s="84" t="e">
        <f>VLOOKUP(Tabla15[[#This Row],[llave 1]],'INFORME GESTION'!$D$3:$I$216,6,FALSE)</f>
        <v>#N/A</v>
      </c>
      <c r="J479" s="85"/>
      <c r="K479" s="83"/>
      <c r="L479" s="86" t="str">
        <f>Tabla15[[#This Row],[llave 1]]&amp;Tabla15[[#This Row],[MES]]</f>
        <v/>
      </c>
      <c r="M479" s="87" t="e">
        <f>VLOOKUP(Tabla15[[#This Row],[llave 2]],'INFORME GESTION'!$H$3:$O$216,3,0)</f>
        <v>#N/A</v>
      </c>
      <c r="N479" s="149" t="e">
        <f>VLOOKUP(Tabla15[[#This Row],[llave 2]],'INFORME GESTION'!$H$3:$O$216,7,0)</f>
        <v>#N/A</v>
      </c>
      <c r="O479" s="150" t="e">
        <f>VLOOKUP(Tabla15[[#This Row],[llave 2]],'INFORME GESTION'!$H$3:$O$216,8,0)</f>
        <v>#N/A</v>
      </c>
      <c r="P479" s="37"/>
      <c r="Q479" s="41"/>
      <c r="R479" s="42"/>
      <c r="S479" s="39" t="e">
        <f>ROUND(Tabla15[[#This Row],[VALOR UNITARIO SEGUIMIENTO FINANCIERO]]*Tabla15[[#This Row],[Porcentaje de Glosa]]*Tabla15[[#This Row],[Meta afectada por la glosa]],0)</f>
        <v>#N/A</v>
      </c>
      <c r="T479" s="37"/>
      <c r="U479" s="38"/>
      <c r="V479" s="38"/>
      <c r="W479" s="38"/>
      <c r="X479" s="39" t="e">
        <f>ROUND(Tabla15[[#This Row],[Valor de la Glosa]]-Tabla15[[#This Row],[Valor soportado por la Subred]],0)</f>
        <v>#N/A</v>
      </c>
      <c r="Y479" s="38"/>
      <c r="Z479" s="38"/>
      <c r="AA479" s="39" t="e">
        <f>ROUND(Tabla15[[#This Row],[VALOR GLOSA DEFINITIVA]]-Tabla15[[#This Row],[VALOR LEVANTADO EN LIQUIDACION]],0)</f>
        <v>#N/A</v>
      </c>
    </row>
    <row r="480" spans="3:27" s="13" customFormat="1" ht="87.5" customHeight="1">
      <c r="C480" s="36"/>
      <c r="D480" s="36"/>
      <c r="E480" s="37"/>
      <c r="F480" s="38" t="str">
        <f>+Tabla15[[#This Row],[CODIGO ACTIVIDAD]]&amp;Tabla15[[#This Row],[PROCESO]]</f>
        <v/>
      </c>
      <c r="G480" s="84" t="e">
        <f>VLOOKUP(Tabla15[[#This Row],[llave 1]],'INFORME GESTION'!$D$3:$F$216,3,FALSE)</f>
        <v>#N/A</v>
      </c>
      <c r="H480" s="84" t="e">
        <f>VLOOKUP(Tabla15[[#This Row],[llave 1]],'INFORME GESTION'!$D$3:$G$216,4,FALSE)</f>
        <v>#N/A</v>
      </c>
      <c r="I480" s="84" t="e">
        <f>VLOOKUP(Tabla15[[#This Row],[llave 1]],'INFORME GESTION'!$D$3:$I$216,6,FALSE)</f>
        <v>#N/A</v>
      </c>
      <c r="J480" s="85"/>
      <c r="K480" s="83"/>
      <c r="L480" s="86" t="str">
        <f>Tabla15[[#This Row],[llave 1]]&amp;Tabla15[[#This Row],[MES]]</f>
        <v/>
      </c>
      <c r="M480" s="87" t="e">
        <f>VLOOKUP(Tabla15[[#This Row],[llave 2]],'INFORME GESTION'!$H$3:$O$216,3,0)</f>
        <v>#N/A</v>
      </c>
      <c r="N480" s="149" t="e">
        <f>VLOOKUP(Tabla15[[#This Row],[llave 2]],'INFORME GESTION'!$H$3:$O$216,7,0)</f>
        <v>#N/A</v>
      </c>
      <c r="O480" s="150" t="e">
        <f>VLOOKUP(Tabla15[[#This Row],[llave 2]],'INFORME GESTION'!$H$3:$O$216,8,0)</f>
        <v>#N/A</v>
      </c>
      <c r="P480" s="37"/>
      <c r="Q480" s="41"/>
      <c r="R480" s="42"/>
      <c r="S480" s="39" t="e">
        <f>ROUND(Tabla15[[#This Row],[VALOR UNITARIO SEGUIMIENTO FINANCIERO]]*Tabla15[[#This Row],[Porcentaje de Glosa]]*Tabla15[[#This Row],[Meta afectada por la glosa]],0)</f>
        <v>#N/A</v>
      </c>
      <c r="T480" s="37"/>
      <c r="U480" s="38"/>
      <c r="V480" s="38"/>
      <c r="W480" s="38"/>
      <c r="X480" s="39" t="e">
        <f>ROUND(Tabla15[[#This Row],[Valor de la Glosa]]-Tabla15[[#This Row],[Valor soportado por la Subred]],0)</f>
        <v>#N/A</v>
      </c>
      <c r="Y480" s="38"/>
      <c r="Z480" s="38"/>
      <c r="AA480" s="39" t="e">
        <f>ROUND(Tabla15[[#This Row],[VALOR GLOSA DEFINITIVA]]-Tabla15[[#This Row],[VALOR LEVANTADO EN LIQUIDACION]],0)</f>
        <v>#N/A</v>
      </c>
    </row>
    <row r="481" spans="3:27" s="13" customFormat="1" ht="87.5" customHeight="1">
      <c r="C481" s="36"/>
      <c r="D481" s="36"/>
      <c r="E481" s="37"/>
      <c r="F481" s="38" t="str">
        <f>+Tabla15[[#This Row],[CODIGO ACTIVIDAD]]&amp;Tabla15[[#This Row],[PROCESO]]</f>
        <v/>
      </c>
      <c r="G481" s="84" t="e">
        <f>VLOOKUP(Tabla15[[#This Row],[llave 1]],'INFORME GESTION'!$D$3:$F$216,3,FALSE)</f>
        <v>#N/A</v>
      </c>
      <c r="H481" s="84" t="e">
        <f>VLOOKUP(Tabla15[[#This Row],[llave 1]],'INFORME GESTION'!$D$3:$G$216,4,FALSE)</f>
        <v>#N/A</v>
      </c>
      <c r="I481" s="84" t="e">
        <f>VLOOKUP(Tabla15[[#This Row],[llave 1]],'INFORME GESTION'!$D$3:$I$216,6,FALSE)</f>
        <v>#N/A</v>
      </c>
      <c r="J481" s="85"/>
      <c r="K481" s="83"/>
      <c r="L481" s="86" t="str">
        <f>Tabla15[[#This Row],[llave 1]]&amp;Tabla15[[#This Row],[MES]]</f>
        <v/>
      </c>
      <c r="M481" s="87" t="e">
        <f>VLOOKUP(Tabla15[[#This Row],[llave 2]],'INFORME GESTION'!$H$3:$O$216,3,0)</f>
        <v>#N/A</v>
      </c>
      <c r="N481" s="149" t="e">
        <f>VLOOKUP(Tabla15[[#This Row],[llave 2]],'INFORME GESTION'!$H$3:$O$216,7,0)</f>
        <v>#N/A</v>
      </c>
      <c r="O481" s="150" t="e">
        <f>VLOOKUP(Tabla15[[#This Row],[llave 2]],'INFORME GESTION'!$H$3:$O$216,8,0)</f>
        <v>#N/A</v>
      </c>
      <c r="P481" s="37"/>
      <c r="Q481" s="41"/>
      <c r="R481" s="42"/>
      <c r="S481" s="39" t="e">
        <f>ROUND(Tabla15[[#This Row],[VALOR UNITARIO SEGUIMIENTO FINANCIERO]]*Tabla15[[#This Row],[Porcentaje de Glosa]]*Tabla15[[#This Row],[Meta afectada por la glosa]],0)</f>
        <v>#N/A</v>
      </c>
      <c r="T481" s="37"/>
      <c r="U481" s="38"/>
      <c r="V481" s="38"/>
      <c r="W481" s="38"/>
      <c r="X481" s="39" t="e">
        <f>ROUND(Tabla15[[#This Row],[Valor de la Glosa]]-Tabla15[[#This Row],[Valor soportado por la Subred]],0)</f>
        <v>#N/A</v>
      </c>
      <c r="Y481" s="38"/>
      <c r="Z481" s="38"/>
      <c r="AA481" s="39" t="e">
        <f>ROUND(Tabla15[[#This Row],[VALOR GLOSA DEFINITIVA]]-Tabla15[[#This Row],[VALOR LEVANTADO EN LIQUIDACION]],0)</f>
        <v>#N/A</v>
      </c>
    </row>
    <row r="482" spans="3:27" s="13" customFormat="1" ht="87.5" customHeight="1">
      <c r="C482" s="36"/>
      <c r="D482" s="36"/>
      <c r="E482" s="37"/>
      <c r="F482" s="38" t="str">
        <f>+Tabla15[[#This Row],[CODIGO ACTIVIDAD]]&amp;Tabla15[[#This Row],[PROCESO]]</f>
        <v/>
      </c>
      <c r="G482" s="84" t="e">
        <f>VLOOKUP(Tabla15[[#This Row],[llave 1]],'INFORME GESTION'!$D$3:$F$216,3,FALSE)</f>
        <v>#N/A</v>
      </c>
      <c r="H482" s="84" t="e">
        <f>VLOOKUP(Tabla15[[#This Row],[llave 1]],'INFORME GESTION'!$D$3:$G$216,4,FALSE)</f>
        <v>#N/A</v>
      </c>
      <c r="I482" s="84" t="e">
        <f>VLOOKUP(Tabla15[[#This Row],[llave 1]],'INFORME GESTION'!$D$3:$I$216,6,FALSE)</f>
        <v>#N/A</v>
      </c>
      <c r="J482" s="85"/>
      <c r="K482" s="83"/>
      <c r="L482" s="86" t="str">
        <f>Tabla15[[#This Row],[llave 1]]&amp;Tabla15[[#This Row],[MES]]</f>
        <v/>
      </c>
      <c r="M482" s="87" t="e">
        <f>VLOOKUP(Tabla15[[#This Row],[llave 2]],'INFORME GESTION'!$H$3:$O$216,3,0)</f>
        <v>#N/A</v>
      </c>
      <c r="N482" s="149" t="e">
        <f>VLOOKUP(Tabla15[[#This Row],[llave 2]],'INFORME GESTION'!$H$3:$O$216,7,0)</f>
        <v>#N/A</v>
      </c>
      <c r="O482" s="150" t="e">
        <f>VLOOKUP(Tabla15[[#This Row],[llave 2]],'INFORME GESTION'!$H$3:$O$216,8,0)</f>
        <v>#N/A</v>
      </c>
      <c r="P482" s="37"/>
      <c r="Q482" s="41"/>
      <c r="R482" s="42"/>
      <c r="S482" s="39" t="e">
        <f>ROUND(Tabla15[[#This Row],[VALOR UNITARIO SEGUIMIENTO FINANCIERO]]*Tabla15[[#This Row],[Porcentaje de Glosa]]*Tabla15[[#This Row],[Meta afectada por la glosa]],0)</f>
        <v>#N/A</v>
      </c>
      <c r="T482" s="37"/>
      <c r="U482" s="38"/>
      <c r="V482" s="38"/>
      <c r="W482" s="38"/>
      <c r="X482" s="39" t="e">
        <f>ROUND(Tabla15[[#This Row],[Valor de la Glosa]]-Tabla15[[#This Row],[Valor soportado por la Subred]],0)</f>
        <v>#N/A</v>
      </c>
      <c r="Y482" s="38"/>
      <c r="Z482" s="38"/>
      <c r="AA482" s="39" t="e">
        <f>ROUND(Tabla15[[#This Row],[VALOR GLOSA DEFINITIVA]]-Tabla15[[#This Row],[VALOR LEVANTADO EN LIQUIDACION]],0)</f>
        <v>#N/A</v>
      </c>
    </row>
    <row r="483" spans="3:27" s="13" customFormat="1" ht="87.5" customHeight="1">
      <c r="C483" s="36"/>
      <c r="D483" s="36"/>
      <c r="E483" s="37"/>
      <c r="F483" s="38" t="str">
        <f>+Tabla15[[#This Row],[CODIGO ACTIVIDAD]]&amp;Tabla15[[#This Row],[PROCESO]]</f>
        <v/>
      </c>
      <c r="G483" s="84" t="e">
        <f>VLOOKUP(Tabla15[[#This Row],[llave 1]],'INFORME GESTION'!$D$3:$F$216,3,FALSE)</f>
        <v>#N/A</v>
      </c>
      <c r="H483" s="84" t="e">
        <f>VLOOKUP(Tabla15[[#This Row],[llave 1]],'INFORME GESTION'!$D$3:$G$216,4,FALSE)</f>
        <v>#N/A</v>
      </c>
      <c r="I483" s="84" t="e">
        <f>VLOOKUP(Tabla15[[#This Row],[llave 1]],'INFORME GESTION'!$D$3:$I$216,6,FALSE)</f>
        <v>#N/A</v>
      </c>
      <c r="J483" s="85"/>
      <c r="K483" s="83"/>
      <c r="L483" s="86" t="str">
        <f>Tabla15[[#This Row],[llave 1]]&amp;Tabla15[[#This Row],[MES]]</f>
        <v/>
      </c>
      <c r="M483" s="87" t="e">
        <f>VLOOKUP(Tabla15[[#This Row],[llave 2]],'INFORME GESTION'!$H$3:$O$216,3,0)</f>
        <v>#N/A</v>
      </c>
      <c r="N483" s="149" t="e">
        <f>VLOOKUP(Tabla15[[#This Row],[llave 2]],'INFORME GESTION'!$H$3:$O$216,7,0)</f>
        <v>#N/A</v>
      </c>
      <c r="O483" s="150" t="e">
        <f>VLOOKUP(Tabla15[[#This Row],[llave 2]],'INFORME GESTION'!$H$3:$O$216,8,0)</f>
        <v>#N/A</v>
      </c>
      <c r="P483" s="37"/>
      <c r="Q483" s="41"/>
      <c r="R483" s="42"/>
      <c r="S483" s="39" t="e">
        <f>ROUND(Tabla15[[#This Row],[VALOR UNITARIO SEGUIMIENTO FINANCIERO]]*Tabla15[[#This Row],[Porcentaje de Glosa]]*Tabla15[[#This Row],[Meta afectada por la glosa]],0)</f>
        <v>#N/A</v>
      </c>
      <c r="T483" s="37"/>
      <c r="U483" s="38"/>
      <c r="V483" s="38"/>
      <c r="W483" s="38"/>
      <c r="X483" s="39" t="e">
        <f>ROUND(Tabla15[[#This Row],[Valor de la Glosa]]-Tabla15[[#This Row],[Valor soportado por la Subred]],0)</f>
        <v>#N/A</v>
      </c>
      <c r="Y483" s="38"/>
      <c r="Z483" s="38"/>
      <c r="AA483" s="39" t="e">
        <f>ROUND(Tabla15[[#This Row],[VALOR GLOSA DEFINITIVA]]-Tabla15[[#This Row],[VALOR LEVANTADO EN LIQUIDACION]],0)</f>
        <v>#N/A</v>
      </c>
    </row>
    <row r="484" spans="3:27" s="13" customFormat="1" ht="87.5" customHeight="1">
      <c r="C484" s="36"/>
      <c r="D484" s="36"/>
      <c r="E484" s="37"/>
      <c r="F484" s="38" t="str">
        <f>+Tabla15[[#This Row],[CODIGO ACTIVIDAD]]&amp;Tabla15[[#This Row],[PROCESO]]</f>
        <v/>
      </c>
      <c r="G484" s="84" t="e">
        <f>VLOOKUP(Tabla15[[#This Row],[llave 1]],'INFORME GESTION'!$D$3:$F$216,3,FALSE)</f>
        <v>#N/A</v>
      </c>
      <c r="H484" s="84" t="e">
        <f>VLOOKUP(Tabla15[[#This Row],[llave 1]],'INFORME GESTION'!$D$3:$G$216,4,FALSE)</f>
        <v>#N/A</v>
      </c>
      <c r="I484" s="84" t="e">
        <f>VLOOKUP(Tabla15[[#This Row],[llave 1]],'INFORME GESTION'!$D$3:$I$216,6,FALSE)</f>
        <v>#N/A</v>
      </c>
      <c r="J484" s="85"/>
      <c r="K484" s="83"/>
      <c r="L484" s="86" t="str">
        <f>Tabla15[[#This Row],[llave 1]]&amp;Tabla15[[#This Row],[MES]]</f>
        <v/>
      </c>
      <c r="M484" s="87" t="e">
        <f>VLOOKUP(Tabla15[[#This Row],[llave 2]],'INFORME GESTION'!$H$3:$O$216,3,0)</f>
        <v>#N/A</v>
      </c>
      <c r="N484" s="149" t="e">
        <f>VLOOKUP(Tabla15[[#This Row],[llave 2]],'INFORME GESTION'!$H$3:$O$216,7,0)</f>
        <v>#N/A</v>
      </c>
      <c r="O484" s="150" t="e">
        <f>VLOOKUP(Tabla15[[#This Row],[llave 2]],'INFORME GESTION'!$H$3:$O$216,8,0)</f>
        <v>#N/A</v>
      </c>
      <c r="P484" s="37"/>
      <c r="Q484" s="41"/>
      <c r="R484" s="42"/>
      <c r="S484" s="39" t="e">
        <f>ROUND(Tabla15[[#This Row],[VALOR UNITARIO SEGUIMIENTO FINANCIERO]]*Tabla15[[#This Row],[Porcentaje de Glosa]]*Tabla15[[#This Row],[Meta afectada por la glosa]],0)</f>
        <v>#N/A</v>
      </c>
      <c r="T484" s="37"/>
      <c r="U484" s="38"/>
      <c r="V484" s="38"/>
      <c r="W484" s="38"/>
      <c r="X484" s="39" t="e">
        <f>ROUND(Tabla15[[#This Row],[Valor de la Glosa]]-Tabla15[[#This Row],[Valor soportado por la Subred]],0)</f>
        <v>#N/A</v>
      </c>
      <c r="Y484" s="38"/>
      <c r="Z484" s="38"/>
      <c r="AA484" s="39" t="e">
        <f>ROUND(Tabla15[[#This Row],[VALOR GLOSA DEFINITIVA]]-Tabla15[[#This Row],[VALOR LEVANTADO EN LIQUIDACION]],0)</f>
        <v>#N/A</v>
      </c>
    </row>
    <row r="485" spans="3:27" s="13" customFormat="1" ht="87.5" customHeight="1">
      <c r="C485" s="36"/>
      <c r="D485" s="36"/>
      <c r="E485" s="37"/>
      <c r="F485" s="38" t="str">
        <f>+Tabla15[[#This Row],[CODIGO ACTIVIDAD]]&amp;Tabla15[[#This Row],[PROCESO]]</f>
        <v/>
      </c>
      <c r="G485" s="84" t="e">
        <f>VLOOKUP(Tabla15[[#This Row],[llave 1]],'INFORME GESTION'!$D$3:$F$216,3,FALSE)</f>
        <v>#N/A</v>
      </c>
      <c r="H485" s="84" t="e">
        <f>VLOOKUP(Tabla15[[#This Row],[llave 1]],'INFORME GESTION'!$D$3:$G$216,4,FALSE)</f>
        <v>#N/A</v>
      </c>
      <c r="I485" s="84" t="e">
        <f>VLOOKUP(Tabla15[[#This Row],[llave 1]],'INFORME GESTION'!$D$3:$I$216,6,FALSE)</f>
        <v>#N/A</v>
      </c>
      <c r="J485" s="85"/>
      <c r="K485" s="83"/>
      <c r="L485" s="86" t="str">
        <f>Tabla15[[#This Row],[llave 1]]&amp;Tabla15[[#This Row],[MES]]</f>
        <v/>
      </c>
      <c r="M485" s="87" t="e">
        <f>VLOOKUP(Tabla15[[#This Row],[llave 2]],'INFORME GESTION'!$H$3:$O$216,3,0)</f>
        <v>#N/A</v>
      </c>
      <c r="N485" s="149" t="e">
        <f>VLOOKUP(Tabla15[[#This Row],[llave 2]],'INFORME GESTION'!$H$3:$O$216,7,0)</f>
        <v>#N/A</v>
      </c>
      <c r="O485" s="150" t="e">
        <f>VLOOKUP(Tabla15[[#This Row],[llave 2]],'INFORME GESTION'!$H$3:$O$216,8,0)</f>
        <v>#N/A</v>
      </c>
      <c r="P485" s="37"/>
      <c r="Q485" s="41"/>
      <c r="R485" s="42"/>
      <c r="S485" s="39" t="e">
        <f>ROUND(Tabla15[[#This Row],[VALOR UNITARIO SEGUIMIENTO FINANCIERO]]*Tabla15[[#This Row],[Porcentaje de Glosa]]*Tabla15[[#This Row],[Meta afectada por la glosa]],0)</f>
        <v>#N/A</v>
      </c>
      <c r="T485" s="37"/>
      <c r="U485" s="38"/>
      <c r="V485" s="38"/>
      <c r="W485" s="38"/>
      <c r="X485" s="39" t="e">
        <f>ROUND(Tabla15[[#This Row],[Valor de la Glosa]]-Tabla15[[#This Row],[Valor soportado por la Subred]],0)</f>
        <v>#N/A</v>
      </c>
      <c r="Y485" s="38"/>
      <c r="Z485" s="38"/>
      <c r="AA485" s="39" t="e">
        <f>ROUND(Tabla15[[#This Row],[VALOR GLOSA DEFINITIVA]]-Tabla15[[#This Row],[VALOR LEVANTADO EN LIQUIDACION]],0)</f>
        <v>#N/A</v>
      </c>
    </row>
    <row r="486" spans="3:27" s="13" customFormat="1" ht="87.5" customHeight="1">
      <c r="C486" s="36"/>
      <c r="D486" s="36"/>
      <c r="E486" s="37"/>
      <c r="F486" s="38" t="str">
        <f>+Tabla15[[#This Row],[CODIGO ACTIVIDAD]]&amp;Tabla15[[#This Row],[PROCESO]]</f>
        <v/>
      </c>
      <c r="G486" s="84" t="e">
        <f>VLOOKUP(Tabla15[[#This Row],[llave 1]],'INFORME GESTION'!$D$3:$F$216,3,FALSE)</f>
        <v>#N/A</v>
      </c>
      <c r="H486" s="84" t="e">
        <f>VLOOKUP(Tabla15[[#This Row],[llave 1]],'INFORME GESTION'!$D$3:$G$216,4,FALSE)</f>
        <v>#N/A</v>
      </c>
      <c r="I486" s="84" t="e">
        <f>VLOOKUP(Tabla15[[#This Row],[llave 1]],'INFORME GESTION'!$D$3:$I$216,6,FALSE)</f>
        <v>#N/A</v>
      </c>
      <c r="J486" s="85"/>
      <c r="K486" s="83"/>
      <c r="L486" s="86" t="str">
        <f>Tabla15[[#This Row],[llave 1]]&amp;Tabla15[[#This Row],[MES]]</f>
        <v/>
      </c>
      <c r="M486" s="87" t="e">
        <f>VLOOKUP(Tabla15[[#This Row],[llave 2]],'INFORME GESTION'!$H$3:$O$216,3,0)</f>
        <v>#N/A</v>
      </c>
      <c r="N486" s="149" t="e">
        <f>VLOOKUP(Tabla15[[#This Row],[llave 2]],'INFORME GESTION'!$H$3:$O$216,7,0)</f>
        <v>#N/A</v>
      </c>
      <c r="O486" s="150" t="e">
        <f>VLOOKUP(Tabla15[[#This Row],[llave 2]],'INFORME GESTION'!$H$3:$O$216,8,0)</f>
        <v>#N/A</v>
      </c>
      <c r="P486" s="37"/>
      <c r="Q486" s="41"/>
      <c r="R486" s="42"/>
      <c r="S486" s="39" t="e">
        <f>ROUND(Tabla15[[#This Row],[VALOR UNITARIO SEGUIMIENTO FINANCIERO]]*Tabla15[[#This Row],[Porcentaje de Glosa]]*Tabla15[[#This Row],[Meta afectada por la glosa]],0)</f>
        <v>#N/A</v>
      </c>
      <c r="T486" s="37"/>
      <c r="U486" s="38"/>
      <c r="V486" s="38"/>
      <c r="W486" s="38"/>
      <c r="X486" s="39" t="e">
        <f>ROUND(Tabla15[[#This Row],[Valor de la Glosa]]-Tabla15[[#This Row],[Valor soportado por la Subred]],0)</f>
        <v>#N/A</v>
      </c>
      <c r="Y486" s="38"/>
      <c r="Z486" s="38"/>
      <c r="AA486" s="39" t="e">
        <f>ROUND(Tabla15[[#This Row],[VALOR GLOSA DEFINITIVA]]-Tabla15[[#This Row],[VALOR LEVANTADO EN LIQUIDACION]],0)</f>
        <v>#N/A</v>
      </c>
    </row>
    <row r="487" spans="3:27" s="13" customFormat="1" ht="87.5" customHeight="1">
      <c r="C487" s="36"/>
      <c r="D487" s="36"/>
      <c r="E487" s="37"/>
      <c r="F487" s="38" t="str">
        <f>+Tabla15[[#This Row],[CODIGO ACTIVIDAD]]&amp;Tabla15[[#This Row],[PROCESO]]</f>
        <v/>
      </c>
      <c r="G487" s="84" t="e">
        <f>VLOOKUP(Tabla15[[#This Row],[llave 1]],'INFORME GESTION'!$D$3:$F$216,3,FALSE)</f>
        <v>#N/A</v>
      </c>
      <c r="H487" s="84" t="e">
        <f>VLOOKUP(Tabla15[[#This Row],[llave 1]],'INFORME GESTION'!$D$3:$G$216,4,FALSE)</f>
        <v>#N/A</v>
      </c>
      <c r="I487" s="84" t="e">
        <f>VLOOKUP(Tabla15[[#This Row],[llave 1]],'INFORME GESTION'!$D$3:$I$216,6,FALSE)</f>
        <v>#N/A</v>
      </c>
      <c r="J487" s="85"/>
      <c r="K487" s="83"/>
      <c r="L487" s="86" t="str">
        <f>Tabla15[[#This Row],[llave 1]]&amp;Tabla15[[#This Row],[MES]]</f>
        <v/>
      </c>
      <c r="M487" s="87" t="e">
        <f>VLOOKUP(Tabla15[[#This Row],[llave 2]],'INFORME GESTION'!$H$3:$O$216,3,0)</f>
        <v>#N/A</v>
      </c>
      <c r="N487" s="149" t="e">
        <f>VLOOKUP(Tabla15[[#This Row],[llave 2]],'INFORME GESTION'!$H$3:$O$216,7,0)</f>
        <v>#N/A</v>
      </c>
      <c r="O487" s="150" t="e">
        <f>VLOOKUP(Tabla15[[#This Row],[llave 2]],'INFORME GESTION'!$H$3:$O$216,8,0)</f>
        <v>#N/A</v>
      </c>
      <c r="P487" s="37"/>
      <c r="Q487" s="41"/>
      <c r="R487" s="42"/>
      <c r="S487" s="39" t="e">
        <f>ROUND(Tabla15[[#This Row],[VALOR UNITARIO SEGUIMIENTO FINANCIERO]]*Tabla15[[#This Row],[Porcentaje de Glosa]]*Tabla15[[#This Row],[Meta afectada por la glosa]],0)</f>
        <v>#N/A</v>
      </c>
      <c r="T487" s="37"/>
      <c r="U487" s="38"/>
      <c r="V487" s="38"/>
      <c r="W487" s="38"/>
      <c r="X487" s="39" t="e">
        <f>ROUND(Tabla15[[#This Row],[Valor de la Glosa]]-Tabla15[[#This Row],[Valor soportado por la Subred]],0)</f>
        <v>#N/A</v>
      </c>
      <c r="Y487" s="38"/>
      <c r="Z487" s="38"/>
      <c r="AA487" s="39" t="e">
        <f>ROUND(Tabla15[[#This Row],[VALOR GLOSA DEFINITIVA]]-Tabla15[[#This Row],[VALOR LEVANTADO EN LIQUIDACION]],0)</f>
        <v>#N/A</v>
      </c>
    </row>
    <row r="488" spans="3:27" s="13" customFormat="1" ht="87.5" customHeight="1">
      <c r="C488" s="36"/>
      <c r="D488" s="36"/>
      <c r="E488" s="37"/>
      <c r="F488" s="38" t="str">
        <f>+Tabla15[[#This Row],[CODIGO ACTIVIDAD]]&amp;Tabla15[[#This Row],[PROCESO]]</f>
        <v/>
      </c>
      <c r="G488" s="84" t="e">
        <f>VLOOKUP(Tabla15[[#This Row],[llave 1]],'INFORME GESTION'!$D$3:$F$216,3,FALSE)</f>
        <v>#N/A</v>
      </c>
      <c r="H488" s="84" t="e">
        <f>VLOOKUP(Tabla15[[#This Row],[llave 1]],'INFORME GESTION'!$D$3:$G$216,4,FALSE)</f>
        <v>#N/A</v>
      </c>
      <c r="I488" s="84" t="e">
        <f>VLOOKUP(Tabla15[[#This Row],[llave 1]],'INFORME GESTION'!$D$3:$I$216,6,FALSE)</f>
        <v>#N/A</v>
      </c>
      <c r="J488" s="85"/>
      <c r="K488" s="83"/>
      <c r="L488" s="86" t="str">
        <f>Tabla15[[#This Row],[llave 1]]&amp;Tabla15[[#This Row],[MES]]</f>
        <v/>
      </c>
      <c r="M488" s="87" t="e">
        <f>VLOOKUP(Tabla15[[#This Row],[llave 2]],'INFORME GESTION'!$H$3:$O$216,3,0)</f>
        <v>#N/A</v>
      </c>
      <c r="N488" s="149" t="e">
        <f>VLOOKUP(Tabla15[[#This Row],[llave 2]],'INFORME GESTION'!$H$3:$O$216,7,0)</f>
        <v>#N/A</v>
      </c>
      <c r="O488" s="150" t="e">
        <f>VLOOKUP(Tabla15[[#This Row],[llave 2]],'INFORME GESTION'!$H$3:$O$216,8,0)</f>
        <v>#N/A</v>
      </c>
      <c r="P488" s="37"/>
      <c r="Q488" s="41"/>
      <c r="R488" s="42"/>
      <c r="S488" s="39" t="e">
        <f>ROUND(Tabla15[[#This Row],[VALOR UNITARIO SEGUIMIENTO FINANCIERO]]*Tabla15[[#This Row],[Porcentaje de Glosa]]*Tabla15[[#This Row],[Meta afectada por la glosa]],0)</f>
        <v>#N/A</v>
      </c>
      <c r="T488" s="37"/>
      <c r="U488" s="38"/>
      <c r="V488" s="38"/>
      <c r="W488" s="38"/>
      <c r="X488" s="39" t="e">
        <f>ROUND(Tabla15[[#This Row],[Valor de la Glosa]]-Tabla15[[#This Row],[Valor soportado por la Subred]],0)</f>
        <v>#N/A</v>
      </c>
      <c r="Y488" s="38"/>
      <c r="Z488" s="38"/>
      <c r="AA488" s="39" t="e">
        <f>ROUND(Tabla15[[#This Row],[VALOR GLOSA DEFINITIVA]]-Tabla15[[#This Row],[VALOR LEVANTADO EN LIQUIDACION]],0)</f>
        <v>#N/A</v>
      </c>
    </row>
    <row r="489" spans="3:27" s="13" customFormat="1" ht="87.5" customHeight="1">
      <c r="C489" s="36"/>
      <c r="D489" s="36"/>
      <c r="E489" s="37"/>
      <c r="F489" s="38" t="str">
        <f>+Tabla15[[#This Row],[CODIGO ACTIVIDAD]]&amp;Tabla15[[#This Row],[PROCESO]]</f>
        <v/>
      </c>
      <c r="G489" s="84" t="e">
        <f>VLOOKUP(Tabla15[[#This Row],[llave 1]],'INFORME GESTION'!$D$3:$F$216,3,FALSE)</f>
        <v>#N/A</v>
      </c>
      <c r="H489" s="84" t="e">
        <f>VLOOKUP(Tabla15[[#This Row],[llave 1]],'INFORME GESTION'!$D$3:$G$216,4,FALSE)</f>
        <v>#N/A</v>
      </c>
      <c r="I489" s="84" t="e">
        <f>VLOOKUP(Tabla15[[#This Row],[llave 1]],'INFORME GESTION'!$D$3:$I$216,6,FALSE)</f>
        <v>#N/A</v>
      </c>
      <c r="J489" s="85"/>
      <c r="K489" s="83"/>
      <c r="L489" s="86" t="str">
        <f>Tabla15[[#This Row],[llave 1]]&amp;Tabla15[[#This Row],[MES]]</f>
        <v/>
      </c>
      <c r="M489" s="87" t="e">
        <f>VLOOKUP(Tabla15[[#This Row],[llave 2]],'INFORME GESTION'!$H$3:$O$216,3,0)</f>
        <v>#N/A</v>
      </c>
      <c r="N489" s="149" t="e">
        <f>VLOOKUP(Tabla15[[#This Row],[llave 2]],'INFORME GESTION'!$H$3:$O$216,7,0)</f>
        <v>#N/A</v>
      </c>
      <c r="O489" s="150" t="e">
        <f>VLOOKUP(Tabla15[[#This Row],[llave 2]],'INFORME GESTION'!$H$3:$O$216,8,0)</f>
        <v>#N/A</v>
      </c>
      <c r="P489" s="37"/>
      <c r="Q489" s="41"/>
      <c r="R489" s="42"/>
      <c r="S489" s="39" t="e">
        <f>ROUND(Tabla15[[#This Row],[VALOR UNITARIO SEGUIMIENTO FINANCIERO]]*Tabla15[[#This Row],[Porcentaje de Glosa]]*Tabla15[[#This Row],[Meta afectada por la glosa]],0)</f>
        <v>#N/A</v>
      </c>
      <c r="T489" s="37"/>
      <c r="U489" s="38"/>
      <c r="V489" s="38"/>
      <c r="W489" s="38"/>
      <c r="X489" s="39" t="e">
        <f>ROUND(Tabla15[[#This Row],[Valor de la Glosa]]-Tabla15[[#This Row],[Valor soportado por la Subred]],0)</f>
        <v>#N/A</v>
      </c>
      <c r="Y489" s="38"/>
      <c r="Z489" s="38"/>
      <c r="AA489" s="39" t="e">
        <f>ROUND(Tabla15[[#This Row],[VALOR GLOSA DEFINITIVA]]-Tabla15[[#This Row],[VALOR LEVANTADO EN LIQUIDACION]],0)</f>
        <v>#N/A</v>
      </c>
    </row>
    <row r="490" spans="3:27" s="13" customFormat="1" ht="87.5" customHeight="1">
      <c r="C490" s="36"/>
      <c r="D490" s="36"/>
      <c r="E490" s="37"/>
      <c r="F490" s="38" t="str">
        <f>+Tabla15[[#This Row],[CODIGO ACTIVIDAD]]&amp;Tabla15[[#This Row],[PROCESO]]</f>
        <v/>
      </c>
      <c r="G490" s="84" t="e">
        <f>VLOOKUP(Tabla15[[#This Row],[llave 1]],'INFORME GESTION'!$D$3:$F$216,3,FALSE)</f>
        <v>#N/A</v>
      </c>
      <c r="H490" s="84" t="e">
        <f>VLOOKUP(Tabla15[[#This Row],[llave 1]],'INFORME GESTION'!$D$3:$G$216,4,FALSE)</f>
        <v>#N/A</v>
      </c>
      <c r="I490" s="84" t="e">
        <f>VLOOKUP(Tabla15[[#This Row],[llave 1]],'INFORME GESTION'!$D$3:$I$216,6,FALSE)</f>
        <v>#N/A</v>
      </c>
      <c r="J490" s="85"/>
      <c r="K490" s="83"/>
      <c r="L490" s="86" t="str">
        <f>Tabla15[[#This Row],[llave 1]]&amp;Tabla15[[#This Row],[MES]]</f>
        <v/>
      </c>
      <c r="M490" s="87" t="e">
        <f>VLOOKUP(Tabla15[[#This Row],[llave 2]],'INFORME GESTION'!$H$3:$O$216,3,0)</f>
        <v>#N/A</v>
      </c>
      <c r="N490" s="149" t="e">
        <f>VLOOKUP(Tabla15[[#This Row],[llave 2]],'INFORME GESTION'!$H$3:$O$216,7,0)</f>
        <v>#N/A</v>
      </c>
      <c r="O490" s="150" t="e">
        <f>VLOOKUP(Tabla15[[#This Row],[llave 2]],'INFORME GESTION'!$H$3:$O$216,8,0)</f>
        <v>#N/A</v>
      </c>
      <c r="P490" s="37"/>
      <c r="Q490" s="41"/>
      <c r="R490" s="42"/>
      <c r="S490" s="39" t="e">
        <f>ROUND(Tabla15[[#This Row],[VALOR UNITARIO SEGUIMIENTO FINANCIERO]]*Tabla15[[#This Row],[Porcentaje de Glosa]]*Tabla15[[#This Row],[Meta afectada por la glosa]],0)</f>
        <v>#N/A</v>
      </c>
      <c r="T490" s="37"/>
      <c r="U490" s="38"/>
      <c r="V490" s="38"/>
      <c r="W490" s="38"/>
      <c r="X490" s="39" t="e">
        <f>ROUND(Tabla15[[#This Row],[Valor de la Glosa]]-Tabla15[[#This Row],[Valor soportado por la Subred]],0)</f>
        <v>#N/A</v>
      </c>
      <c r="Y490" s="38"/>
      <c r="Z490" s="38"/>
      <c r="AA490" s="39" t="e">
        <f>ROUND(Tabla15[[#This Row],[VALOR GLOSA DEFINITIVA]]-Tabla15[[#This Row],[VALOR LEVANTADO EN LIQUIDACION]],0)</f>
        <v>#N/A</v>
      </c>
    </row>
    <row r="491" spans="3:27" s="13" customFormat="1" ht="87.5" customHeight="1">
      <c r="C491" s="36"/>
      <c r="D491" s="36"/>
      <c r="E491" s="37"/>
      <c r="F491" s="38" t="str">
        <f>+Tabla15[[#This Row],[CODIGO ACTIVIDAD]]&amp;Tabla15[[#This Row],[PROCESO]]</f>
        <v/>
      </c>
      <c r="G491" s="84" t="e">
        <f>VLOOKUP(Tabla15[[#This Row],[llave 1]],'INFORME GESTION'!$D$3:$F$216,3,FALSE)</f>
        <v>#N/A</v>
      </c>
      <c r="H491" s="84" t="e">
        <f>VLOOKUP(Tabla15[[#This Row],[llave 1]],'INFORME GESTION'!$D$3:$G$216,4,FALSE)</f>
        <v>#N/A</v>
      </c>
      <c r="I491" s="84" t="e">
        <f>VLOOKUP(Tabla15[[#This Row],[llave 1]],'INFORME GESTION'!$D$3:$I$216,6,FALSE)</f>
        <v>#N/A</v>
      </c>
      <c r="J491" s="85"/>
      <c r="K491" s="83"/>
      <c r="L491" s="86" t="str">
        <f>Tabla15[[#This Row],[llave 1]]&amp;Tabla15[[#This Row],[MES]]</f>
        <v/>
      </c>
      <c r="M491" s="87" t="e">
        <f>VLOOKUP(Tabla15[[#This Row],[llave 2]],'INFORME GESTION'!$H$3:$O$216,3,0)</f>
        <v>#N/A</v>
      </c>
      <c r="N491" s="149" t="e">
        <f>VLOOKUP(Tabla15[[#This Row],[llave 2]],'INFORME GESTION'!$H$3:$O$216,7,0)</f>
        <v>#N/A</v>
      </c>
      <c r="O491" s="150" t="e">
        <f>VLOOKUP(Tabla15[[#This Row],[llave 2]],'INFORME GESTION'!$H$3:$O$216,8,0)</f>
        <v>#N/A</v>
      </c>
      <c r="P491" s="37"/>
      <c r="Q491" s="41"/>
      <c r="R491" s="42"/>
      <c r="S491" s="39" t="e">
        <f>ROUND(Tabla15[[#This Row],[VALOR UNITARIO SEGUIMIENTO FINANCIERO]]*Tabla15[[#This Row],[Porcentaje de Glosa]]*Tabla15[[#This Row],[Meta afectada por la glosa]],0)</f>
        <v>#N/A</v>
      </c>
      <c r="T491" s="37"/>
      <c r="U491" s="38"/>
      <c r="V491" s="38"/>
      <c r="W491" s="38"/>
      <c r="X491" s="39" t="e">
        <f>ROUND(Tabla15[[#This Row],[Valor de la Glosa]]-Tabla15[[#This Row],[Valor soportado por la Subred]],0)</f>
        <v>#N/A</v>
      </c>
      <c r="Y491" s="38"/>
      <c r="Z491" s="38"/>
      <c r="AA491" s="39" t="e">
        <f>ROUND(Tabla15[[#This Row],[VALOR GLOSA DEFINITIVA]]-Tabla15[[#This Row],[VALOR LEVANTADO EN LIQUIDACION]],0)</f>
        <v>#N/A</v>
      </c>
    </row>
    <row r="492" spans="3:27" s="13" customFormat="1" ht="87.5" customHeight="1">
      <c r="C492" s="36"/>
      <c r="D492" s="36"/>
      <c r="E492" s="37"/>
      <c r="F492" s="38" t="str">
        <f>+Tabla15[[#This Row],[CODIGO ACTIVIDAD]]&amp;Tabla15[[#This Row],[PROCESO]]</f>
        <v/>
      </c>
      <c r="G492" s="84" t="e">
        <f>VLOOKUP(Tabla15[[#This Row],[llave 1]],'INFORME GESTION'!$D$3:$F$216,3,FALSE)</f>
        <v>#N/A</v>
      </c>
      <c r="H492" s="84" t="e">
        <f>VLOOKUP(Tabla15[[#This Row],[llave 1]],'INFORME GESTION'!$D$3:$G$216,4,FALSE)</f>
        <v>#N/A</v>
      </c>
      <c r="I492" s="84" t="e">
        <f>VLOOKUP(Tabla15[[#This Row],[llave 1]],'INFORME GESTION'!$D$3:$I$216,6,FALSE)</f>
        <v>#N/A</v>
      </c>
      <c r="J492" s="85"/>
      <c r="K492" s="83"/>
      <c r="L492" s="86" t="str">
        <f>Tabla15[[#This Row],[llave 1]]&amp;Tabla15[[#This Row],[MES]]</f>
        <v/>
      </c>
      <c r="M492" s="87" t="e">
        <f>VLOOKUP(Tabla15[[#This Row],[llave 2]],'INFORME GESTION'!$H$3:$O$216,3,0)</f>
        <v>#N/A</v>
      </c>
      <c r="N492" s="149" t="e">
        <f>VLOOKUP(Tabla15[[#This Row],[llave 2]],'INFORME GESTION'!$H$3:$O$216,7,0)</f>
        <v>#N/A</v>
      </c>
      <c r="O492" s="150" t="e">
        <f>VLOOKUP(Tabla15[[#This Row],[llave 2]],'INFORME GESTION'!$H$3:$O$216,8,0)</f>
        <v>#N/A</v>
      </c>
      <c r="P492" s="37"/>
      <c r="Q492" s="41"/>
      <c r="R492" s="42"/>
      <c r="S492" s="39" t="e">
        <f>ROUND(Tabla15[[#This Row],[VALOR UNITARIO SEGUIMIENTO FINANCIERO]]*Tabla15[[#This Row],[Porcentaje de Glosa]]*Tabla15[[#This Row],[Meta afectada por la glosa]],0)</f>
        <v>#N/A</v>
      </c>
      <c r="T492" s="37"/>
      <c r="U492" s="38"/>
      <c r="V492" s="38"/>
      <c r="W492" s="38"/>
      <c r="X492" s="39" t="e">
        <f>ROUND(Tabla15[[#This Row],[Valor de la Glosa]]-Tabla15[[#This Row],[Valor soportado por la Subred]],0)</f>
        <v>#N/A</v>
      </c>
      <c r="Y492" s="38"/>
      <c r="Z492" s="38"/>
      <c r="AA492" s="39" t="e">
        <f>ROUND(Tabla15[[#This Row],[VALOR GLOSA DEFINITIVA]]-Tabla15[[#This Row],[VALOR LEVANTADO EN LIQUIDACION]],0)</f>
        <v>#N/A</v>
      </c>
    </row>
    <row r="493" spans="3:27" s="13" customFormat="1" ht="87.5" customHeight="1">
      <c r="C493" s="36"/>
      <c r="D493" s="36"/>
      <c r="E493" s="37"/>
      <c r="F493" s="38" t="str">
        <f>+Tabla15[[#This Row],[CODIGO ACTIVIDAD]]&amp;Tabla15[[#This Row],[PROCESO]]</f>
        <v/>
      </c>
      <c r="G493" s="84" t="e">
        <f>VLOOKUP(Tabla15[[#This Row],[llave 1]],'INFORME GESTION'!$D$3:$F$216,3,FALSE)</f>
        <v>#N/A</v>
      </c>
      <c r="H493" s="84" t="e">
        <f>VLOOKUP(Tabla15[[#This Row],[llave 1]],'INFORME GESTION'!$D$3:$G$216,4,FALSE)</f>
        <v>#N/A</v>
      </c>
      <c r="I493" s="84" t="e">
        <f>VLOOKUP(Tabla15[[#This Row],[llave 1]],'INFORME GESTION'!$D$3:$I$216,6,FALSE)</f>
        <v>#N/A</v>
      </c>
      <c r="J493" s="85"/>
      <c r="K493" s="83"/>
      <c r="L493" s="86" t="str">
        <f>Tabla15[[#This Row],[llave 1]]&amp;Tabla15[[#This Row],[MES]]</f>
        <v/>
      </c>
      <c r="M493" s="87" t="e">
        <f>VLOOKUP(Tabla15[[#This Row],[llave 2]],'INFORME GESTION'!$H$3:$O$216,3,0)</f>
        <v>#N/A</v>
      </c>
      <c r="N493" s="149" t="e">
        <f>VLOOKUP(Tabla15[[#This Row],[llave 2]],'INFORME GESTION'!$H$3:$O$216,7,0)</f>
        <v>#N/A</v>
      </c>
      <c r="O493" s="150" t="e">
        <f>VLOOKUP(Tabla15[[#This Row],[llave 2]],'INFORME GESTION'!$H$3:$O$216,8,0)</f>
        <v>#N/A</v>
      </c>
      <c r="P493" s="37"/>
      <c r="Q493" s="41"/>
      <c r="R493" s="42"/>
      <c r="S493" s="39" t="e">
        <f>ROUND(Tabla15[[#This Row],[VALOR UNITARIO SEGUIMIENTO FINANCIERO]]*Tabla15[[#This Row],[Porcentaje de Glosa]]*Tabla15[[#This Row],[Meta afectada por la glosa]],0)</f>
        <v>#N/A</v>
      </c>
      <c r="T493" s="37"/>
      <c r="U493" s="38"/>
      <c r="V493" s="38"/>
      <c r="W493" s="38"/>
      <c r="X493" s="39" t="e">
        <f>ROUND(Tabla15[[#This Row],[Valor de la Glosa]]-Tabla15[[#This Row],[Valor soportado por la Subred]],0)</f>
        <v>#N/A</v>
      </c>
      <c r="Y493" s="38"/>
      <c r="Z493" s="38"/>
      <c r="AA493" s="39" t="e">
        <f>ROUND(Tabla15[[#This Row],[VALOR GLOSA DEFINITIVA]]-Tabla15[[#This Row],[VALOR LEVANTADO EN LIQUIDACION]],0)</f>
        <v>#N/A</v>
      </c>
    </row>
    <row r="494" spans="3:27" s="13" customFormat="1" ht="87.5" customHeight="1">
      <c r="C494" s="36"/>
      <c r="D494" s="36"/>
      <c r="E494" s="37"/>
      <c r="F494" s="38" t="str">
        <f>+Tabla15[[#This Row],[CODIGO ACTIVIDAD]]&amp;Tabla15[[#This Row],[PROCESO]]</f>
        <v/>
      </c>
      <c r="G494" s="84" t="e">
        <f>VLOOKUP(Tabla15[[#This Row],[llave 1]],'INFORME GESTION'!$D$3:$F$216,3,FALSE)</f>
        <v>#N/A</v>
      </c>
      <c r="H494" s="84" t="e">
        <f>VLOOKUP(Tabla15[[#This Row],[llave 1]],'INFORME GESTION'!$D$3:$G$216,4,FALSE)</f>
        <v>#N/A</v>
      </c>
      <c r="I494" s="84" t="e">
        <f>VLOOKUP(Tabla15[[#This Row],[llave 1]],'INFORME GESTION'!$D$3:$I$216,6,FALSE)</f>
        <v>#N/A</v>
      </c>
      <c r="J494" s="85"/>
      <c r="K494" s="83"/>
      <c r="L494" s="86" t="str">
        <f>Tabla15[[#This Row],[llave 1]]&amp;Tabla15[[#This Row],[MES]]</f>
        <v/>
      </c>
      <c r="M494" s="87" t="e">
        <f>VLOOKUP(Tabla15[[#This Row],[llave 2]],'INFORME GESTION'!$H$3:$O$216,3,0)</f>
        <v>#N/A</v>
      </c>
      <c r="N494" s="149" t="e">
        <f>VLOOKUP(Tabla15[[#This Row],[llave 2]],'INFORME GESTION'!$H$3:$O$216,7,0)</f>
        <v>#N/A</v>
      </c>
      <c r="O494" s="150" t="e">
        <f>VLOOKUP(Tabla15[[#This Row],[llave 2]],'INFORME GESTION'!$H$3:$O$216,8,0)</f>
        <v>#N/A</v>
      </c>
      <c r="P494" s="37"/>
      <c r="Q494" s="41"/>
      <c r="R494" s="42"/>
      <c r="S494" s="39" t="e">
        <f>ROUND(Tabla15[[#This Row],[VALOR UNITARIO SEGUIMIENTO FINANCIERO]]*Tabla15[[#This Row],[Porcentaje de Glosa]]*Tabla15[[#This Row],[Meta afectada por la glosa]],0)</f>
        <v>#N/A</v>
      </c>
      <c r="T494" s="37"/>
      <c r="U494" s="38"/>
      <c r="V494" s="38"/>
      <c r="W494" s="38"/>
      <c r="X494" s="39" t="e">
        <f>ROUND(Tabla15[[#This Row],[Valor de la Glosa]]-Tabla15[[#This Row],[Valor soportado por la Subred]],0)</f>
        <v>#N/A</v>
      </c>
      <c r="Y494" s="38"/>
      <c r="Z494" s="38"/>
      <c r="AA494" s="39" t="e">
        <f>ROUND(Tabla15[[#This Row],[VALOR GLOSA DEFINITIVA]]-Tabla15[[#This Row],[VALOR LEVANTADO EN LIQUIDACION]],0)</f>
        <v>#N/A</v>
      </c>
    </row>
    <row r="495" spans="3:27" s="13" customFormat="1" ht="87.5" customHeight="1">
      <c r="C495" s="36"/>
      <c r="D495" s="36"/>
      <c r="E495" s="37"/>
      <c r="F495" s="38" t="str">
        <f>+Tabla15[[#This Row],[CODIGO ACTIVIDAD]]&amp;Tabla15[[#This Row],[PROCESO]]</f>
        <v/>
      </c>
      <c r="G495" s="84" t="e">
        <f>VLOOKUP(Tabla15[[#This Row],[llave 1]],'INFORME GESTION'!$D$3:$F$216,3,FALSE)</f>
        <v>#N/A</v>
      </c>
      <c r="H495" s="84" t="e">
        <f>VLOOKUP(Tabla15[[#This Row],[llave 1]],'INFORME GESTION'!$D$3:$G$216,4,FALSE)</f>
        <v>#N/A</v>
      </c>
      <c r="I495" s="84" t="e">
        <f>VLOOKUP(Tabla15[[#This Row],[llave 1]],'INFORME GESTION'!$D$3:$I$216,6,FALSE)</f>
        <v>#N/A</v>
      </c>
      <c r="J495" s="85"/>
      <c r="K495" s="83"/>
      <c r="L495" s="86" t="str">
        <f>Tabla15[[#This Row],[llave 1]]&amp;Tabla15[[#This Row],[MES]]</f>
        <v/>
      </c>
      <c r="M495" s="87" t="e">
        <f>VLOOKUP(Tabla15[[#This Row],[llave 2]],'INFORME GESTION'!$H$3:$O$216,3,0)</f>
        <v>#N/A</v>
      </c>
      <c r="N495" s="149" t="e">
        <f>VLOOKUP(Tabla15[[#This Row],[llave 2]],'INFORME GESTION'!$H$3:$O$216,7,0)</f>
        <v>#N/A</v>
      </c>
      <c r="O495" s="150" t="e">
        <f>VLOOKUP(Tabla15[[#This Row],[llave 2]],'INFORME GESTION'!$H$3:$O$216,8,0)</f>
        <v>#N/A</v>
      </c>
      <c r="P495" s="37"/>
      <c r="Q495" s="41"/>
      <c r="R495" s="42"/>
      <c r="S495" s="39" t="e">
        <f>ROUND(Tabla15[[#This Row],[VALOR UNITARIO SEGUIMIENTO FINANCIERO]]*Tabla15[[#This Row],[Porcentaje de Glosa]]*Tabla15[[#This Row],[Meta afectada por la glosa]],0)</f>
        <v>#N/A</v>
      </c>
      <c r="T495" s="37"/>
      <c r="U495" s="38"/>
      <c r="V495" s="38"/>
      <c r="W495" s="38"/>
      <c r="X495" s="39" t="e">
        <f>ROUND(Tabla15[[#This Row],[Valor de la Glosa]]-Tabla15[[#This Row],[Valor soportado por la Subred]],0)</f>
        <v>#N/A</v>
      </c>
      <c r="Y495" s="38"/>
      <c r="Z495" s="38"/>
      <c r="AA495" s="39" t="e">
        <f>ROUND(Tabla15[[#This Row],[VALOR GLOSA DEFINITIVA]]-Tabla15[[#This Row],[VALOR LEVANTADO EN LIQUIDACION]],0)</f>
        <v>#N/A</v>
      </c>
    </row>
    <row r="496" spans="3:27" s="13" customFormat="1" ht="87.5" customHeight="1">
      <c r="C496" s="36"/>
      <c r="D496" s="36"/>
      <c r="E496" s="37"/>
      <c r="F496" s="38" t="str">
        <f>+Tabla15[[#This Row],[CODIGO ACTIVIDAD]]&amp;Tabla15[[#This Row],[PROCESO]]</f>
        <v/>
      </c>
      <c r="G496" s="84" t="e">
        <f>VLOOKUP(Tabla15[[#This Row],[llave 1]],'INFORME GESTION'!$D$3:$F$216,3,FALSE)</f>
        <v>#N/A</v>
      </c>
      <c r="H496" s="84" t="e">
        <f>VLOOKUP(Tabla15[[#This Row],[llave 1]],'INFORME GESTION'!$D$3:$G$216,4,FALSE)</f>
        <v>#N/A</v>
      </c>
      <c r="I496" s="84" t="e">
        <f>VLOOKUP(Tabla15[[#This Row],[llave 1]],'INFORME GESTION'!$D$3:$I$216,6,FALSE)</f>
        <v>#N/A</v>
      </c>
      <c r="J496" s="85"/>
      <c r="K496" s="83"/>
      <c r="L496" s="86" t="str">
        <f>Tabla15[[#This Row],[llave 1]]&amp;Tabla15[[#This Row],[MES]]</f>
        <v/>
      </c>
      <c r="M496" s="87" t="e">
        <f>VLOOKUP(Tabla15[[#This Row],[llave 2]],'INFORME GESTION'!$H$3:$O$216,3,0)</f>
        <v>#N/A</v>
      </c>
      <c r="N496" s="149" t="e">
        <f>VLOOKUP(Tabla15[[#This Row],[llave 2]],'INFORME GESTION'!$H$3:$O$216,7,0)</f>
        <v>#N/A</v>
      </c>
      <c r="O496" s="150" t="e">
        <f>VLOOKUP(Tabla15[[#This Row],[llave 2]],'INFORME GESTION'!$H$3:$O$216,8,0)</f>
        <v>#N/A</v>
      </c>
      <c r="P496" s="37"/>
      <c r="Q496" s="41"/>
      <c r="R496" s="42"/>
      <c r="S496" s="39" t="e">
        <f>ROUND(Tabla15[[#This Row],[VALOR UNITARIO SEGUIMIENTO FINANCIERO]]*Tabla15[[#This Row],[Porcentaje de Glosa]]*Tabla15[[#This Row],[Meta afectada por la glosa]],0)</f>
        <v>#N/A</v>
      </c>
      <c r="T496" s="37"/>
      <c r="U496" s="38"/>
      <c r="V496" s="38"/>
      <c r="W496" s="38"/>
      <c r="X496" s="39" t="e">
        <f>ROUND(Tabla15[[#This Row],[Valor de la Glosa]]-Tabla15[[#This Row],[Valor soportado por la Subred]],0)</f>
        <v>#N/A</v>
      </c>
      <c r="Y496" s="38"/>
      <c r="Z496" s="38"/>
      <c r="AA496" s="39" t="e">
        <f>ROUND(Tabla15[[#This Row],[VALOR GLOSA DEFINITIVA]]-Tabla15[[#This Row],[VALOR LEVANTADO EN LIQUIDACION]],0)</f>
        <v>#N/A</v>
      </c>
    </row>
    <row r="497" spans="3:27" s="13" customFormat="1" ht="87.5" customHeight="1">
      <c r="C497" s="36"/>
      <c r="D497" s="36"/>
      <c r="E497" s="37"/>
      <c r="F497" s="38" t="str">
        <f>+Tabla15[[#This Row],[CODIGO ACTIVIDAD]]&amp;Tabla15[[#This Row],[PROCESO]]</f>
        <v/>
      </c>
      <c r="G497" s="84" t="e">
        <f>VLOOKUP(Tabla15[[#This Row],[llave 1]],'INFORME GESTION'!$D$3:$F$216,3,FALSE)</f>
        <v>#N/A</v>
      </c>
      <c r="H497" s="84" t="e">
        <f>VLOOKUP(Tabla15[[#This Row],[llave 1]],'INFORME GESTION'!$D$3:$G$216,4,FALSE)</f>
        <v>#N/A</v>
      </c>
      <c r="I497" s="84" t="e">
        <f>VLOOKUP(Tabla15[[#This Row],[llave 1]],'INFORME GESTION'!$D$3:$I$216,6,FALSE)</f>
        <v>#N/A</v>
      </c>
      <c r="J497" s="85"/>
      <c r="K497" s="83"/>
      <c r="L497" s="86" t="str">
        <f>Tabla15[[#This Row],[llave 1]]&amp;Tabla15[[#This Row],[MES]]</f>
        <v/>
      </c>
      <c r="M497" s="87" t="e">
        <f>VLOOKUP(Tabla15[[#This Row],[llave 2]],'INFORME GESTION'!$H$3:$O$216,3,0)</f>
        <v>#N/A</v>
      </c>
      <c r="N497" s="149" t="e">
        <f>VLOOKUP(Tabla15[[#This Row],[llave 2]],'INFORME GESTION'!$H$3:$O$216,7,0)</f>
        <v>#N/A</v>
      </c>
      <c r="O497" s="150" t="e">
        <f>VLOOKUP(Tabla15[[#This Row],[llave 2]],'INFORME GESTION'!$H$3:$O$216,8,0)</f>
        <v>#N/A</v>
      </c>
      <c r="P497" s="37"/>
      <c r="Q497" s="41"/>
      <c r="R497" s="42"/>
      <c r="S497" s="39" t="e">
        <f>ROUND(Tabla15[[#This Row],[VALOR UNITARIO SEGUIMIENTO FINANCIERO]]*Tabla15[[#This Row],[Porcentaje de Glosa]]*Tabla15[[#This Row],[Meta afectada por la glosa]],0)</f>
        <v>#N/A</v>
      </c>
      <c r="T497" s="37"/>
      <c r="U497" s="38"/>
      <c r="V497" s="38"/>
      <c r="W497" s="38"/>
      <c r="X497" s="39" t="e">
        <f>ROUND(Tabla15[[#This Row],[Valor de la Glosa]]-Tabla15[[#This Row],[Valor soportado por la Subred]],0)</f>
        <v>#N/A</v>
      </c>
      <c r="Y497" s="38"/>
      <c r="Z497" s="38"/>
      <c r="AA497" s="39" t="e">
        <f>ROUND(Tabla15[[#This Row],[VALOR GLOSA DEFINITIVA]]-Tabla15[[#This Row],[VALOR LEVANTADO EN LIQUIDACION]],0)</f>
        <v>#N/A</v>
      </c>
    </row>
    <row r="498" spans="3:27" s="13" customFormat="1" ht="87.5" customHeight="1">
      <c r="C498" s="36"/>
      <c r="D498" s="36"/>
      <c r="E498" s="37"/>
      <c r="F498" s="38" t="str">
        <f>+Tabla15[[#This Row],[CODIGO ACTIVIDAD]]&amp;Tabla15[[#This Row],[PROCESO]]</f>
        <v/>
      </c>
      <c r="G498" s="84" t="e">
        <f>VLOOKUP(Tabla15[[#This Row],[llave 1]],'INFORME GESTION'!$D$3:$F$216,3,FALSE)</f>
        <v>#N/A</v>
      </c>
      <c r="H498" s="84" t="e">
        <f>VLOOKUP(Tabla15[[#This Row],[llave 1]],'INFORME GESTION'!$D$3:$G$216,4,FALSE)</f>
        <v>#N/A</v>
      </c>
      <c r="I498" s="84" t="e">
        <f>VLOOKUP(Tabla15[[#This Row],[llave 1]],'INFORME GESTION'!$D$3:$I$216,6,FALSE)</f>
        <v>#N/A</v>
      </c>
      <c r="J498" s="85"/>
      <c r="K498" s="83"/>
      <c r="L498" s="86" t="str">
        <f>Tabla15[[#This Row],[llave 1]]&amp;Tabla15[[#This Row],[MES]]</f>
        <v/>
      </c>
      <c r="M498" s="87" t="e">
        <f>VLOOKUP(Tabla15[[#This Row],[llave 2]],'INFORME GESTION'!$H$3:$O$216,3,0)</f>
        <v>#N/A</v>
      </c>
      <c r="N498" s="149" t="e">
        <f>VLOOKUP(Tabla15[[#This Row],[llave 2]],'INFORME GESTION'!$H$3:$O$216,7,0)</f>
        <v>#N/A</v>
      </c>
      <c r="O498" s="150" t="e">
        <f>VLOOKUP(Tabla15[[#This Row],[llave 2]],'INFORME GESTION'!$H$3:$O$216,8,0)</f>
        <v>#N/A</v>
      </c>
      <c r="P498" s="37"/>
      <c r="Q498" s="41"/>
      <c r="R498" s="42"/>
      <c r="S498" s="39" t="e">
        <f>ROUND(Tabla15[[#This Row],[VALOR UNITARIO SEGUIMIENTO FINANCIERO]]*Tabla15[[#This Row],[Porcentaje de Glosa]]*Tabla15[[#This Row],[Meta afectada por la glosa]],0)</f>
        <v>#N/A</v>
      </c>
      <c r="T498" s="37"/>
      <c r="U498" s="38"/>
      <c r="V498" s="38"/>
      <c r="W498" s="38"/>
      <c r="X498" s="39" t="e">
        <f>ROUND(Tabla15[[#This Row],[Valor de la Glosa]]-Tabla15[[#This Row],[Valor soportado por la Subred]],0)</f>
        <v>#N/A</v>
      </c>
      <c r="Y498" s="38"/>
      <c r="Z498" s="38"/>
      <c r="AA498" s="39" t="e">
        <f>ROUND(Tabla15[[#This Row],[VALOR GLOSA DEFINITIVA]]-Tabla15[[#This Row],[VALOR LEVANTADO EN LIQUIDACION]],0)</f>
        <v>#N/A</v>
      </c>
    </row>
    <row r="499" spans="3:27" s="13" customFormat="1" ht="87.5" customHeight="1">
      <c r="C499" s="36"/>
      <c r="D499" s="36"/>
      <c r="E499" s="37"/>
      <c r="F499" s="38" t="str">
        <f>+Tabla15[[#This Row],[CODIGO ACTIVIDAD]]&amp;Tabla15[[#This Row],[PROCESO]]</f>
        <v/>
      </c>
      <c r="G499" s="84" t="e">
        <f>VLOOKUP(Tabla15[[#This Row],[llave 1]],'INFORME GESTION'!$D$3:$F$216,3,FALSE)</f>
        <v>#N/A</v>
      </c>
      <c r="H499" s="84" t="e">
        <f>VLOOKUP(Tabla15[[#This Row],[llave 1]],'INFORME GESTION'!$D$3:$G$216,4,FALSE)</f>
        <v>#N/A</v>
      </c>
      <c r="I499" s="84" t="e">
        <f>VLOOKUP(Tabla15[[#This Row],[llave 1]],'INFORME GESTION'!$D$3:$I$216,6,FALSE)</f>
        <v>#N/A</v>
      </c>
      <c r="J499" s="85"/>
      <c r="K499" s="83"/>
      <c r="L499" s="86" t="str">
        <f>Tabla15[[#This Row],[llave 1]]&amp;Tabla15[[#This Row],[MES]]</f>
        <v/>
      </c>
      <c r="M499" s="87" t="e">
        <f>VLOOKUP(Tabla15[[#This Row],[llave 2]],'INFORME GESTION'!$H$3:$O$216,3,0)</f>
        <v>#N/A</v>
      </c>
      <c r="N499" s="149" t="e">
        <f>VLOOKUP(Tabla15[[#This Row],[llave 2]],'INFORME GESTION'!$H$3:$O$216,7,0)</f>
        <v>#N/A</v>
      </c>
      <c r="O499" s="150" t="e">
        <f>VLOOKUP(Tabla15[[#This Row],[llave 2]],'INFORME GESTION'!$H$3:$O$216,8,0)</f>
        <v>#N/A</v>
      </c>
      <c r="P499" s="37"/>
      <c r="Q499" s="41"/>
      <c r="R499" s="42"/>
      <c r="S499" s="39" t="e">
        <f>ROUND(Tabla15[[#This Row],[VALOR UNITARIO SEGUIMIENTO FINANCIERO]]*Tabla15[[#This Row],[Porcentaje de Glosa]]*Tabla15[[#This Row],[Meta afectada por la glosa]],0)</f>
        <v>#N/A</v>
      </c>
      <c r="T499" s="37"/>
      <c r="U499" s="38"/>
      <c r="V499" s="38"/>
      <c r="W499" s="38"/>
      <c r="X499" s="39" t="e">
        <f>ROUND(Tabla15[[#This Row],[Valor de la Glosa]]-Tabla15[[#This Row],[Valor soportado por la Subred]],0)</f>
        <v>#N/A</v>
      </c>
      <c r="Y499" s="38"/>
      <c r="Z499" s="38"/>
      <c r="AA499" s="39" t="e">
        <f>ROUND(Tabla15[[#This Row],[VALOR GLOSA DEFINITIVA]]-Tabla15[[#This Row],[VALOR LEVANTADO EN LIQUIDACION]],0)</f>
        <v>#N/A</v>
      </c>
    </row>
    <row r="500" spans="3:27" s="13" customFormat="1" ht="87.5" customHeight="1">
      <c r="C500" s="36"/>
      <c r="D500" s="36"/>
      <c r="E500" s="37"/>
      <c r="F500" s="38" t="str">
        <f>+Tabla15[[#This Row],[CODIGO ACTIVIDAD]]&amp;Tabla15[[#This Row],[PROCESO]]</f>
        <v/>
      </c>
      <c r="G500" s="84" t="e">
        <f>VLOOKUP(Tabla15[[#This Row],[llave 1]],'INFORME GESTION'!$D$3:$F$216,3,FALSE)</f>
        <v>#N/A</v>
      </c>
      <c r="H500" s="84" t="e">
        <f>VLOOKUP(Tabla15[[#This Row],[llave 1]],'INFORME GESTION'!$D$3:$G$216,4,FALSE)</f>
        <v>#N/A</v>
      </c>
      <c r="I500" s="84" t="e">
        <f>VLOOKUP(Tabla15[[#This Row],[llave 1]],'INFORME GESTION'!$D$3:$I$216,6,FALSE)</f>
        <v>#N/A</v>
      </c>
      <c r="J500" s="85"/>
      <c r="K500" s="83"/>
      <c r="L500" s="86" t="str">
        <f>Tabla15[[#This Row],[llave 1]]&amp;Tabla15[[#This Row],[MES]]</f>
        <v/>
      </c>
      <c r="M500" s="87" t="e">
        <f>VLOOKUP(Tabla15[[#This Row],[llave 2]],'INFORME GESTION'!$H$3:$O$216,3,0)</f>
        <v>#N/A</v>
      </c>
      <c r="N500" s="149" t="e">
        <f>VLOOKUP(Tabla15[[#This Row],[llave 2]],'INFORME GESTION'!$H$3:$O$216,7,0)</f>
        <v>#N/A</v>
      </c>
      <c r="O500" s="150" t="e">
        <f>VLOOKUP(Tabla15[[#This Row],[llave 2]],'INFORME GESTION'!$H$3:$O$216,8,0)</f>
        <v>#N/A</v>
      </c>
      <c r="P500" s="37"/>
      <c r="Q500" s="41"/>
      <c r="R500" s="42"/>
      <c r="S500" s="39" t="e">
        <f>ROUND(Tabla15[[#This Row],[VALOR UNITARIO SEGUIMIENTO FINANCIERO]]*Tabla15[[#This Row],[Porcentaje de Glosa]]*Tabla15[[#This Row],[Meta afectada por la glosa]],0)</f>
        <v>#N/A</v>
      </c>
      <c r="T500" s="37"/>
      <c r="U500" s="38"/>
      <c r="V500" s="38"/>
      <c r="W500" s="38"/>
      <c r="X500" s="39" t="e">
        <f>ROUND(Tabla15[[#This Row],[Valor de la Glosa]]-Tabla15[[#This Row],[Valor soportado por la Subred]],0)</f>
        <v>#N/A</v>
      </c>
      <c r="Y500" s="38"/>
      <c r="Z500" s="38"/>
      <c r="AA500" s="39" t="e">
        <f>ROUND(Tabla15[[#This Row],[VALOR GLOSA DEFINITIVA]]-Tabla15[[#This Row],[VALOR LEVANTADO EN LIQUIDACION]],0)</f>
        <v>#N/A</v>
      </c>
    </row>
  </sheetData>
  <mergeCells count="11">
    <mergeCell ref="L9:N10"/>
    <mergeCell ref="O9:Q10"/>
    <mergeCell ref="C11:G11"/>
    <mergeCell ref="R11:W11"/>
    <mergeCell ref="C1:AA8"/>
    <mergeCell ref="C9:G9"/>
    <mergeCell ref="H9:J9"/>
    <mergeCell ref="K9:K10"/>
    <mergeCell ref="T9:AA10"/>
    <mergeCell ref="C10:G10"/>
    <mergeCell ref="H10:J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'LISTA DESPLEGABLES '!$J$4:$J$5</xm:f>
          </x14:formula1>
          <xm:sqref>C14:C500</xm:sqref>
        </x14:dataValidation>
        <x14:dataValidation type="list" allowBlank="1" showInputMessage="1" showErrorMessage="1" xr:uid="{00000000-0002-0000-0400-000001000000}">
          <x14:formula1>
            <xm:f>'LISTA DESPLEGABLES '!$B$4:$B$13</xm:f>
          </x14:formula1>
          <xm:sqref>E14:E500</xm:sqref>
        </x14:dataValidation>
        <x14:dataValidation type="list" allowBlank="1" showInputMessage="1" showErrorMessage="1" xr:uid="{00000000-0002-0000-0400-000002000000}">
          <x14:formula1>
            <xm:f>'LISTA DESPLEGABLES '!$H$4:$H$37</xm:f>
          </x14:formula1>
          <xm:sqref>P14:P500</xm:sqref>
        </x14:dataValidation>
        <x14:dataValidation type="list" allowBlank="1" showInputMessage="1" showErrorMessage="1" xr:uid="{00000000-0002-0000-0400-000003000000}">
          <x14:formula1>
            <xm:f>'LISTA DESPLEGABLES '!$D$3:$D$15</xm:f>
          </x14:formula1>
          <xm:sqref>J14:J500</xm:sqref>
        </x14:dataValidation>
        <x14:dataValidation type="list" allowBlank="1" showInputMessage="1" showErrorMessage="1" xr:uid="{00000000-0002-0000-0400-000004000000}">
          <x14:formula1>
            <xm:f>'LISTA DESPLEGABLES '!$L$4:$L$8</xm:f>
          </x14:formula1>
          <xm:sqref>K14:K500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0"/>
  <sheetViews>
    <sheetView topLeftCell="A63" workbookViewId="0">
      <selection activeCell="C90" sqref="C90"/>
    </sheetView>
  </sheetViews>
  <sheetFormatPr baseColWidth="10" defaultRowHeight="15"/>
  <cols>
    <col min="1" max="1" width="20.33203125" customWidth="1"/>
    <col min="2" max="2" width="29.6640625" customWidth="1"/>
  </cols>
  <sheetData>
    <row r="1" spans="1:2" ht="28">
      <c r="A1" s="57" t="s">
        <v>30</v>
      </c>
      <c r="B1" s="58" t="s">
        <v>67</v>
      </c>
    </row>
    <row r="2" spans="1:2" ht="16">
      <c r="A2" s="53">
        <v>1</v>
      </c>
      <c r="B2" s="59" t="s">
        <v>147</v>
      </c>
    </row>
    <row r="3" spans="1:2" ht="16">
      <c r="A3" s="53">
        <v>2</v>
      </c>
      <c r="B3" s="59" t="s">
        <v>147</v>
      </c>
    </row>
    <row r="4" spans="1:2" ht="16">
      <c r="A4" s="53">
        <v>3</v>
      </c>
      <c r="B4" s="59" t="s">
        <v>147</v>
      </c>
    </row>
    <row r="5" spans="1:2" ht="16">
      <c r="A5" s="53">
        <v>4</v>
      </c>
      <c r="B5" s="59" t="s">
        <v>147</v>
      </c>
    </row>
    <row r="6" spans="1:2" ht="16">
      <c r="A6" s="53">
        <v>5</v>
      </c>
      <c r="B6" s="59" t="s">
        <v>147</v>
      </c>
    </row>
    <row r="7" spans="1:2" ht="16">
      <c r="A7" s="53">
        <v>6</v>
      </c>
      <c r="B7" s="59" t="s">
        <v>147</v>
      </c>
    </row>
    <row r="8" spans="1:2" ht="16">
      <c r="A8" s="53">
        <v>7</v>
      </c>
      <c r="B8" s="59" t="s">
        <v>147</v>
      </c>
    </row>
    <row r="9" spans="1:2" ht="16">
      <c r="A9" s="53">
        <v>8</v>
      </c>
      <c r="B9" s="59" t="s">
        <v>147</v>
      </c>
    </row>
    <row r="10" spans="1:2" ht="16">
      <c r="A10" s="53">
        <v>9</v>
      </c>
      <c r="B10" s="59" t="s">
        <v>147</v>
      </c>
    </row>
    <row r="11" spans="1:2" ht="16">
      <c r="A11" s="53">
        <v>10</v>
      </c>
      <c r="B11" s="59" t="s">
        <v>147</v>
      </c>
    </row>
    <row r="12" spans="1:2" ht="16">
      <c r="A12" s="53">
        <v>11</v>
      </c>
      <c r="B12" s="59" t="s">
        <v>147</v>
      </c>
    </row>
    <row r="13" spans="1:2" ht="16">
      <c r="A13" s="53">
        <v>12</v>
      </c>
      <c r="B13" s="59" t="s">
        <v>148</v>
      </c>
    </row>
    <row r="14" spans="1:2" ht="16">
      <c r="A14" s="53">
        <v>13</v>
      </c>
      <c r="B14" s="59" t="s">
        <v>148</v>
      </c>
    </row>
    <row r="15" spans="1:2" ht="16">
      <c r="A15" s="53">
        <v>14</v>
      </c>
      <c r="B15" s="59" t="s">
        <v>148</v>
      </c>
    </row>
    <row r="16" spans="1:2" ht="16">
      <c r="A16" s="53">
        <v>15</v>
      </c>
      <c r="B16" s="59" t="s">
        <v>148</v>
      </c>
    </row>
    <row r="17" spans="1:2" ht="16">
      <c r="A17" s="53">
        <v>16</v>
      </c>
      <c r="B17" s="59" t="s">
        <v>148</v>
      </c>
    </row>
    <row r="18" spans="1:2" ht="16">
      <c r="A18" s="53">
        <v>17</v>
      </c>
      <c r="B18" s="59" t="s">
        <v>148</v>
      </c>
    </row>
    <row r="19" spans="1:2" ht="16">
      <c r="A19" s="53">
        <v>18</v>
      </c>
      <c r="B19" s="59" t="s">
        <v>148</v>
      </c>
    </row>
    <row r="20" spans="1:2" ht="16">
      <c r="A20" s="53">
        <v>19</v>
      </c>
      <c r="B20" s="59" t="s">
        <v>148</v>
      </c>
    </row>
    <row r="21" spans="1:2" ht="16">
      <c r="A21" s="53">
        <v>20</v>
      </c>
      <c r="B21" s="59" t="s">
        <v>147</v>
      </c>
    </row>
    <row r="22" spans="1:2" ht="16">
      <c r="A22" s="53">
        <v>21</v>
      </c>
      <c r="B22" s="59" t="s">
        <v>148</v>
      </c>
    </row>
    <row r="23" spans="1:2" ht="16">
      <c r="A23" s="53">
        <v>22</v>
      </c>
      <c r="B23" s="59" t="s">
        <v>147</v>
      </c>
    </row>
    <row r="24" spans="1:2" ht="16">
      <c r="A24" s="53">
        <v>23</v>
      </c>
      <c r="B24" s="59" t="s">
        <v>147</v>
      </c>
    </row>
    <row r="25" spans="1:2" ht="16">
      <c r="A25" s="53">
        <v>24</v>
      </c>
      <c r="B25" s="59" t="s">
        <v>147</v>
      </c>
    </row>
    <row r="26" spans="1:2" ht="16">
      <c r="A26" s="53">
        <v>25</v>
      </c>
      <c r="B26" s="59" t="s">
        <v>148</v>
      </c>
    </row>
    <row r="27" spans="1:2" ht="16">
      <c r="A27" s="53">
        <v>26</v>
      </c>
      <c r="B27" s="59" t="s">
        <v>147</v>
      </c>
    </row>
    <row r="28" spans="1:2" ht="16">
      <c r="A28" s="53">
        <v>27</v>
      </c>
      <c r="B28" s="59" t="s">
        <v>147</v>
      </c>
    </row>
    <row r="29" spans="1:2" ht="16">
      <c r="A29" s="53">
        <v>28</v>
      </c>
      <c r="B29" s="59" t="s">
        <v>147</v>
      </c>
    </row>
    <row r="30" spans="1:2" ht="16">
      <c r="A30" s="53">
        <v>29</v>
      </c>
      <c r="B30" s="59" t="s">
        <v>147</v>
      </c>
    </row>
    <row r="31" spans="1:2" ht="16">
      <c r="A31" s="53">
        <v>30</v>
      </c>
      <c r="B31" s="59" t="s">
        <v>147</v>
      </c>
    </row>
    <row r="32" spans="1:2" ht="16">
      <c r="A32" s="53">
        <v>31</v>
      </c>
      <c r="B32" s="59" t="s">
        <v>149</v>
      </c>
    </row>
    <row r="33" spans="1:2" ht="16">
      <c r="A33" s="53">
        <v>32</v>
      </c>
      <c r="B33" s="59" t="s">
        <v>149</v>
      </c>
    </row>
    <row r="34" spans="1:2" ht="16">
      <c r="A34" s="53">
        <v>33</v>
      </c>
      <c r="B34" s="59" t="s">
        <v>149</v>
      </c>
    </row>
    <row r="35" spans="1:2" ht="16">
      <c r="A35" s="53">
        <v>34</v>
      </c>
      <c r="B35" s="59" t="s">
        <v>149</v>
      </c>
    </row>
    <row r="36" spans="1:2" ht="16">
      <c r="A36" s="53">
        <v>35</v>
      </c>
      <c r="B36" s="59" t="s">
        <v>149</v>
      </c>
    </row>
    <row r="37" spans="1:2" ht="16">
      <c r="A37" s="53">
        <v>36</v>
      </c>
      <c r="B37" s="59" t="s">
        <v>149</v>
      </c>
    </row>
    <row r="38" spans="1:2" ht="16">
      <c r="A38" s="53">
        <v>37</v>
      </c>
      <c r="B38" s="59" t="s">
        <v>149</v>
      </c>
    </row>
    <row r="39" spans="1:2" ht="16">
      <c r="A39" s="53">
        <v>38</v>
      </c>
      <c r="B39" s="59" t="s">
        <v>149</v>
      </c>
    </row>
    <row r="40" spans="1:2" ht="16">
      <c r="A40" s="53">
        <v>39</v>
      </c>
      <c r="B40" s="59" t="s">
        <v>149</v>
      </c>
    </row>
    <row r="41" spans="1:2" ht="16">
      <c r="A41" s="53">
        <v>40</v>
      </c>
      <c r="B41" s="59" t="s">
        <v>149</v>
      </c>
    </row>
    <row r="42" spans="1:2" ht="16">
      <c r="A42" s="53">
        <v>41</v>
      </c>
      <c r="B42" s="59" t="s">
        <v>149</v>
      </c>
    </row>
    <row r="43" spans="1:2" ht="16">
      <c r="A43" s="53">
        <v>42</v>
      </c>
      <c r="B43" s="59" t="s">
        <v>150</v>
      </c>
    </row>
    <row r="44" spans="1:2" ht="16">
      <c r="A44" s="53">
        <v>43</v>
      </c>
      <c r="B44" s="59" t="s">
        <v>150</v>
      </c>
    </row>
    <row r="45" spans="1:2" ht="16">
      <c r="A45" s="53">
        <v>44</v>
      </c>
      <c r="B45" s="59" t="s">
        <v>150</v>
      </c>
    </row>
    <row r="46" spans="1:2" ht="16">
      <c r="A46" s="53">
        <v>45</v>
      </c>
      <c r="B46" s="59" t="s">
        <v>150</v>
      </c>
    </row>
    <row r="47" spans="1:2" ht="16">
      <c r="A47" s="53">
        <v>46</v>
      </c>
      <c r="B47" s="59" t="s">
        <v>150</v>
      </c>
    </row>
    <row r="48" spans="1:2" ht="16">
      <c r="A48" s="53">
        <v>47</v>
      </c>
      <c r="B48" s="59" t="s">
        <v>150</v>
      </c>
    </row>
    <row r="49" spans="1:2" ht="16">
      <c r="A49" s="53">
        <v>48</v>
      </c>
      <c r="B49" s="59" t="s">
        <v>150</v>
      </c>
    </row>
    <row r="50" spans="1:2" ht="16">
      <c r="A50" s="53">
        <v>49</v>
      </c>
      <c r="B50" s="59" t="s">
        <v>150</v>
      </c>
    </row>
    <row r="51" spans="1:2" ht="16">
      <c r="A51" s="53">
        <v>50</v>
      </c>
      <c r="B51" s="59" t="s">
        <v>150</v>
      </c>
    </row>
    <row r="52" spans="1:2" ht="16">
      <c r="A52" s="53">
        <v>51</v>
      </c>
      <c r="B52" s="59" t="s">
        <v>150</v>
      </c>
    </row>
    <row r="53" spans="1:2" ht="16">
      <c r="A53" s="53">
        <v>52</v>
      </c>
      <c r="B53" s="59" t="s">
        <v>150</v>
      </c>
    </row>
    <row r="54" spans="1:2" ht="16">
      <c r="A54" s="53">
        <v>53</v>
      </c>
      <c r="B54" s="59" t="s">
        <v>150</v>
      </c>
    </row>
    <row r="55" spans="1:2" ht="16">
      <c r="A55" s="53">
        <v>54</v>
      </c>
      <c r="B55" s="59" t="s">
        <v>147</v>
      </c>
    </row>
    <row r="56" spans="1:2" ht="16">
      <c r="A56" s="53">
        <v>55</v>
      </c>
      <c r="B56" s="59" t="s">
        <v>147</v>
      </c>
    </row>
    <row r="57" spans="1:2" ht="16">
      <c r="A57" s="53">
        <v>56</v>
      </c>
      <c r="B57" s="59" t="s">
        <v>147</v>
      </c>
    </row>
    <row r="58" spans="1:2" ht="16">
      <c r="A58" s="53">
        <v>57</v>
      </c>
      <c r="B58" s="59" t="s">
        <v>147</v>
      </c>
    </row>
    <row r="59" spans="1:2" ht="16">
      <c r="A59" s="53">
        <v>58</v>
      </c>
      <c r="B59" s="59" t="s">
        <v>147</v>
      </c>
    </row>
    <row r="60" spans="1:2" ht="16">
      <c r="A60" s="53">
        <v>59</v>
      </c>
      <c r="B60" s="59" t="s">
        <v>147</v>
      </c>
    </row>
    <row r="61" spans="1:2" ht="16">
      <c r="A61" s="53">
        <v>60</v>
      </c>
      <c r="B61" s="59" t="s">
        <v>147</v>
      </c>
    </row>
    <row r="62" spans="1:2" ht="16">
      <c r="A62" s="53">
        <v>61</v>
      </c>
      <c r="B62" s="59" t="s">
        <v>148</v>
      </c>
    </row>
    <row r="63" spans="1:2" ht="16">
      <c r="A63" s="53">
        <v>62</v>
      </c>
      <c r="B63" s="59" t="s">
        <v>148</v>
      </c>
    </row>
    <row r="64" spans="1:2" ht="16">
      <c r="A64" s="53">
        <v>63</v>
      </c>
      <c r="B64" s="59" t="s">
        <v>148</v>
      </c>
    </row>
    <row r="65" spans="1:2" ht="16">
      <c r="A65" s="53">
        <v>64</v>
      </c>
      <c r="B65" s="59" t="s">
        <v>148</v>
      </c>
    </row>
    <row r="66" spans="1:2" ht="16">
      <c r="A66" s="53">
        <v>65</v>
      </c>
      <c r="B66" s="59" t="s">
        <v>148</v>
      </c>
    </row>
    <row r="67" spans="1:2" ht="16">
      <c r="A67" s="53">
        <v>66</v>
      </c>
      <c r="B67" s="59" t="s">
        <v>150</v>
      </c>
    </row>
    <row r="68" spans="1:2" ht="16">
      <c r="A68" s="53">
        <v>67</v>
      </c>
      <c r="B68" s="59" t="s">
        <v>150</v>
      </c>
    </row>
    <row r="69" spans="1:2" ht="16">
      <c r="A69" s="53">
        <v>68</v>
      </c>
      <c r="B69" s="59" t="s">
        <v>150</v>
      </c>
    </row>
    <row r="70" spans="1:2" ht="16">
      <c r="A70" s="53">
        <v>69</v>
      </c>
      <c r="B70" s="59" t="s">
        <v>150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4A9EDF84-92A0-4B5E-B149-8FFB181812E5}"/>
</file>

<file path=customXml/itemProps2.xml><?xml version="1.0" encoding="utf-8"?>
<ds:datastoreItem xmlns:ds="http://schemas.openxmlformats.org/officeDocument/2006/customXml" ds:itemID="{6AB89BB7-16E3-429B-BF7D-21BEFFB6C502}"/>
</file>

<file path=customXml/itemProps3.xml><?xml version="1.0" encoding="utf-8"?>
<ds:datastoreItem xmlns:ds="http://schemas.openxmlformats.org/officeDocument/2006/customXml" ds:itemID="{575765D8-2CE6-47F7-A1A8-534E054FB1FA}"/>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RETROSPECTIVO ALCANCE II CICLO</vt:lpstr>
      <vt:lpstr>INFORME GESTION</vt:lpstr>
      <vt:lpstr>LISTA DESPLEGABLES </vt:lpstr>
      <vt:lpstr>RETROSPECTIVO</vt:lpstr>
      <vt:lpstr>CAMPO</vt:lpstr>
      <vt:lpstr>GUIA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Usuario de Microsoft Office</cp:lastModifiedBy>
  <dcterms:created xsi:type="dcterms:W3CDTF">2023-07-18T15:34:07Z</dcterms:created>
  <dcterms:modified xsi:type="dcterms:W3CDTF">2025-09-26T12:57:27Z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